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l="1"/>
  <c r="E198"/>
  <c r="F198"/>
</calcChain>
</file>

<file path=xl/sharedStrings.xml><?xml version="1.0" encoding="utf-8"?>
<sst xmlns="http://schemas.openxmlformats.org/spreadsheetml/2006/main" count="84" uniqueCount="67">
  <si>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</si>
  <si>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</si>
  <si>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</si>
  <si>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</si>
  <si>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</si>
  <si>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</si>
  <si>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</si>
  <si>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</si>
  <si>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</si>
  <si>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</si>
  <si>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</si>
  <si>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</si>
  <si>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</si>
  <si>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</si>
  <si>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</si>
  <si>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</si>
  <si>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</si>
  <si>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</si>
  <si>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</si>
  <si>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</si>
  <si>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</si>
  <si>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</si>
  <si>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</si>
  <si>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</si>
  <si>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</si>
  <si>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</si>
  <si>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</si>
  <si>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</si>
  <si>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</si>
  <si>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</si>
  <si>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</si>
  <si>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</si>
  <si>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</si>
  <si>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</si>
  <si>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</si>
  <si>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</si>
  <si>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</si>
  <si>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</si>
  <si>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</si>
  <si>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</si>
  <si>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</si>
  <si>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</si>
  <si>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</si>
  <si>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</si>
  <si>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</si>
  <si>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</si>
  <si>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</si>
  <si>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</si>
  <si>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</si>
  <si>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№ 3
к изменениям, утвержденным
постановлением администрации
муниципального образования
Кавказский район</t>
  </si>
  <si>
    <r>
      <rPr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</si>
  <si>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</si>
  <si>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</si>
  <si>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</si>
  <si>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</si>
  <si>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</si>
  <si>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r>
      <rPr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</si>
  <si>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 
</t>
    </r>
  </si>
  <si>
    <r>
      <rPr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</si>
  <si>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</si>
  <si>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</si>
  <si>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t xml:space="preserve">Начальник отдела по делам казачества и военным вопросам                                                                                                                                          И.А.Сытников
                                                                                                                           </t>
  </si>
  <si>
    <r>
      <rPr>
        <u/>
        <sz val="11"/>
        <rFont val="Times New Roman"/>
        <family val="1"/>
        <charset val="204"/>
      </rPr>
      <t>Мероприятие № 8.1</t>
    </r>
    <r>
      <rPr>
        <sz val="11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</si>
  <si>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u/>
        <sz val="9"/>
        <rFont val="Times New Roman"/>
        <family val="1"/>
        <charset val="204"/>
      </rPr>
      <t>Мероприятие № 9</t>
    </r>
    <r>
      <rPr>
        <sz val="9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</si>
  <si>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u/>
        <sz val="10"/>
        <rFont val="Times New Roman"/>
        <family val="1"/>
        <charset val="204"/>
      </rPr>
      <t>Мероприятие №11</t>
    </r>
    <r>
      <rPr>
        <sz val="10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</si>
  <si>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                                              от 19.11.2020 № 1580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</si>
  <si>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19.11.2020 № 1580)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</si>
</sst>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topLeftCell="B1" zoomScaleNormal="100" zoomScaleSheetLayoutView="80" zoomScalePageLayoutView="60" workbookViewId="0">
      <selection activeCell="G3" sqref="G3"/>
    </sheetView>
  </sheetViews>
  <sheetFormatPr defaultRowHeight="15"/>
  <cols>
    <col min="1" max="1" width="6.85546875" customWidth="1"/>
    <col min="2" max="2" width="37.140625" customWidth="1"/>
    <col min="3" max="3" width="8" customWidth="1"/>
    <col min="4" max="4" width="12.28515625" customWidth="1"/>
    <col min="5" max="5" width="14.28515625" customWidth="1"/>
    <col min="6" max="6" width="13.7109375" customWidth="1"/>
    <col min="7" max="7" width="12.85546875" customWidth="1"/>
    <col min="8" max="8" width="13.28515625" customWidth="1"/>
    <col min="9" max="9" width="13.7109375" customWidth="1"/>
    <col min="10" max="10" width="14.140625" customWidth="1"/>
    <col min="11" max="11" width="16.42578125" customWidth="1"/>
    <col min="17" max="17" width="8.140625" customWidth="1"/>
  </cols>
  <sheetData>
    <row r="1" spans="1:22" ht="75" customHeight="1">
      <c r="F1" s="3"/>
      <c r="G1" s="7"/>
      <c r="H1" s="38" t="s">
        <v>49</v>
      </c>
      <c r="I1" s="38"/>
      <c r="J1" s="38"/>
      <c r="K1" s="38"/>
    </row>
    <row r="2" spans="1:22" ht="15.75" customHeight="1">
      <c r="F2" s="38" t="s">
        <v>65</v>
      </c>
      <c r="G2" s="46"/>
      <c r="H2" s="46"/>
      <c r="I2" s="46"/>
      <c r="J2" s="46"/>
      <c r="K2" s="46"/>
    </row>
    <row r="3" spans="1:22" ht="258" customHeight="1">
      <c r="F3" s="8"/>
      <c r="G3" s="9"/>
      <c r="H3" s="40" t="s">
        <v>66</v>
      </c>
      <c r="I3" s="41"/>
      <c r="J3" s="41"/>
      <c r="K3" s="41"/>
      <c r="Q3" s="4"/>
      <c r="R3" s="5"/>
      <c r="S3" s="5"/>
      <c r="T3" s="5"/>
      <c r="U3" s="6"/>
      <c r="V3" s="6"/>
    </row>
    <row r="4" spans="1:22" ht="63" customHeight="1">
      <c r="B4" s="42" t="s">
        <v>3</v>
      </c>
      <c r="C4" s="42"/>
      <c r="D4" s="42"/>
      <c r="E4" s="42"/>
      <c r="F4" s="42"/>
      <c r="G4" s="42"/>
      <c r="H4" s="42"/>
      <c r="I4" s="42"/>
      <c r="J4" s="43"/>
      <c r="K4" s="43"/>
    </row>
    <row r="5" spans="1:22" ht="27.75" customHeight="1">
      <c r="A5" s="47" t="s">
        <v>9</v>
      </c>
      <c r="B5" s="35" t="s">
        <v>41</v>
      </c>
      <c r="C5" s="22" t="s">
        <v>42</v>
      </c>
      <c r="D5" s="22" t="s">
        <v>43</v>
      </c>
      <c r="E5" s="39" t="s">
        <v>44</v>
      </c>
      <c r="F5" s="39" t="s">
        <v>45</v>
      </c>
      <c r="G5" s="39"/>
      <c r="H5" s="39"/>
      <c r="I5" s="39"/>
      <c r="J5" s="39" t="s">
        <v>46</v>
      </c>
      <c r="K5" s="35" t="s">
        <v>4</v>
      </c>
    </row>
    <row r="6" spans="1:22" ht="112.15" customHeight="1">
      <c r="A6" s="47"/>
      <c r="B6" s="36"/>
      <c r="C6" s="22"/>
      <c r="D6" s="22"/>
      <c r="E6" s="39"/>
      <c r="F6" s="14" t="s">
        <v>47</v>
      </c>
      <c r="G6" s="14" t="s">
        <v>1</v>
      </c>
      <c r="H6" s="14" t="s">
        <v>0</v>
      </c>
      <c r="I6" s="14" t="s">
        <v>48</v>
      </c>
      <c r="J6" s="39"/>
      <c r="K6" s="36"/>
    </row>
    <row r="7" spans="1:22" ht="15.75">
      <c r="A7" s="15">
        <v>1</v>
      </c>
      <c r="B7" s="17">
        <f>A7+1</f>
        <v>2</v>
      </c>
      <c r="C7" s="17">
        <f t="shared" ref="C7:K7" si="0">B7+1</f>
        <v>3</v>
      </c>
      <c r="D7" s="17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 t="shared" si="0"/>
        <v>8</v>
      </c>
      <c r="I7" s="18">
        <f t="shared" si="0"/>
        <v>9</v>
      </c>
      <c r="J7" s="18">
        <f t="shared" si="0"/>
        <v>10</v>
      </c>
      <c r="K7" s="18">
        <f t="shared" si="0"/>
        <v>11</v>
      </c>
    </row>
    <row r="8" spans="1:22" ht="55.5" customHeight="1">
      <c r="A8" s="13"/>
      <c r="B8" s="37" t="s">
        <v>5</v>
      </c>
      <c r="C8" s="37"/>
      <c r="D8" s="37"/>
      <c r="E8" s="37"/>
      <c r="F8" s="37"/>
      <c r="G8" s="37"/>
      <c r="H8" s="37"/>
      <c r="I8" s="37"/>
      <c r="J8" s="37"/>
      <c r="K8" s="37"/>
    </row>
    <row r="9" spans="1:22" ht="39.75" customHeight="1">
      <c r="A9" s="10" t="s">
        <v>13</v>
      </c>
      <c r="B9" s="22" t="s">
        <v>6</v>
      </c>
      <c r="C9" s="48"/>
      <c r="D9" s="48"/>
      <c r="E9" s="48"/>
      <c r="F9" s="48"/>
      <c r="G9" s="48"/>
      <c r="H9" s="48"/>
      <c r="I9" s="48"/>
      <c r="J9" s="48"/>
      <c r="K9" s="48"/>
    </row>
    <row r="10" spans="1:22" ht="15.75">
      <c r="A10" s="44" t="s">
        <v>10</v>
      </c>
      <c r="B10" s="22" t="s">
        <v>50</v>
      </c>
      <c r="C10" s="22"/>
      <c r="D10" s="16" t="s">
        <v>2</v>
      </c>
      <c r="E10" s="14">
        <f>E11+E12+E13+E14+E15+E16+E17+E18+E19+E20</f>
        <v>45</v>
      </c>
      <c r="F10" s="14">
        <f>F11+F12+F13+F14+F15+F16+F20</f>
        <v>0</v>
      </c>
      <c r="G10" s="14">
        <f>G11+G12+G13+G14+G15+G16+G20</f>
        <v>0</v>
      </c>
      <c r="H10" s="14">
        <f>H11+H12+H13+H14+H15+H16+H17+H18+H19+H20</f>
        <v>45</v>
      </c>
      <c r="I10" s="14">
        <f>I11+I12+I13+I14+I15+I16+I20</f>
        <v>0</v>
      </c>
      <c r="J10" s="30" t="s">
        <v>7</v>
      </c>
      <c r="K10" s="30" t="s">
        <v>8</v>
      </c>
    </row>
    <row r="11" spans="1:22" ht="15.75">
      <c r="A11" s="44"/>
      <c r="B11" s="23"/>
      <c r="C11" s="23"/>
      <c r="D11" s="16">
        <v>2015</v>
      </c>
      <c r="E11" s="14">
        <f t="shared" ref="E11:E19" si="1">F11+G11+H11+I11</f>
        <v>5</v>
      </c>
      <c r="F11" s="14">
        <v>0</v>
      </c>
      <c r="G11" s="14">
        <v>0</v>
      </c>
      <c r="H11" s="14">
        <v>5</v>
      </c>
      <c r="I11" s="14">
        <v>0</v>
      </c>
      <c r="J11" s="30"/>
      <c r="K11" s="30"/>
    </row>
    <row r="12" spans="1:22" ht="15.75">
      <c r="A12" s="44"/>
      <c r="B12" s="23"/>
      <c r="C12" s="23"/>
      <c r="D12" s="16">
        <v>2016</v>
      </c>
      <c r="E12" s="14">
        <f t="shared" si="1"/>
        <v>5</v>
      </c>
      <c r="F12" s="14">
        <v>0</v>
      </c>
      <c r="G12" s="14">
        <v>0</v>
      </c>
      <c r="H12" s="14">
        <v>5</v>
      </c>
      <c r="I12" s="14">
        <v>0</v>
      </c>
      <c r="J12" s="30"/>
      <c r="K12" s="30"/>
    </row>
    <row r="13" spans="1:22" ht="15.75">
      <c r="A13" s="44"/>
      <c r="B13" s="23"/>
      <c r="C13" s="23"/>
      <c r="D13" s="16">
        <v>2017</v>
      </c>
      <c r="E13" s="14">
        <f t="shared" si="1"/>
        <v>5</v>
      </c>
      <c r="F13" s="14">
        <v>0</v>
      </c>
      <c r="G13" s="14">
        <v>0</v>
      </c>
      <c r="H13" s="14">
        <v>5</v>
      </c>
      <c r="I13" s="14">
        <v>0</v>
      </c>
      <c r="J13" s="30"/>
      <c r="K13" s="30"/>
    </row>
    <row r="14" spans="1:22" ht="17.25" customHeight="1">
      <c r="A14" s="44"/>
      <c r="B14" s="23"/>
      <c r="C14" s="23"/>
      <c r="D14" s="16">
        <v>2018</v>
      </c>
      <c r="E14" s="14">
        <f t="shared" si="1"/>
        <v>5</v>
      </c>
      <c r="F14" s="14">
        <v>0</v>
      </c>
      <c r="G14" s="14">
        <v>0</v>
      </c>
      <c r="H14" s="14">
        <v>5</v>
      </c>
      <c r="I14" s="14">
        <v>0</v>
      </c>
      <c r="J14" s="30"/>
      <c r="K14" s="30"/>
    </row>
    <row r="15" spans="1:22" ht="16.5" customHeight="1">
      <c r="A15" s="44"/>
      <c r="B15" s="23"/>
      <c r="C15" s="23"/>
      <c r="D15" s="16">
        <v>2019</v>
      </c>
      <c r="E15" s="14">
        <f t="shared" si="1"/>
        <v>5</v>
      </c>
      <c r="F15" s="14">
        <v>0</v>
      </c>
      <c r="G15" s="14">
        <v>0</v>
      </c>
      <c r="H15" s="14">
        <v>5</v>
      </c>
      <c r="I15" s="14">
        <v>0</v>
      </c>
      <c r="J15" s="30"/>
      <c r="K15" s="30"/>
    </row>
    <row r="16" spans="1:22" ht="20.25" customHeight="1">
      <c r="A16" s="44"/>
      <c r="B16" s="23"/>
      <c r="C16" s="23"/>
      <c r="D16" s="16">
        <v>2020</v>
      </c>
      <c r="E16" s="14">
        <f t="shared" si="1"/>
        <v>0</v>
      </c>
      <c r="F16" s="14">
        <v>0</v>
      </c>
      <c r="G16" s="14">
        <v>0</v>
      </c>
      <c r="H16" s="14">
        <v>0</v>
      </c>
      <c r="I16" s="14">
        <v>0</v>
      </c>
      <c r="J16" s="30"/>
      <c r="K16" s="30"/>
    </row>
    <row r="17" spans="1:11" ht="20.25" customHeight="1">
      <c r="A17" s="44"/>
      <c r="B17" s="23"/>
      <c r="C17" s="23"/>
      <c r="D17" s="16">
        <v>2021</v>
      </c>
      <c r="E17" s="14">
        <f t="shared" si="1"/>
        <v>5</v>
      </c>
      <c r="F17" s="14">
        <v>0</v>
      </c>
      <c r="G17" s="14">
        <v>0</v>
      </c>
      <c r="H17" s="14">
        <v>5</v>
      </c>
      <c r="I17" s="14">
        <v>0</v>
      </c>
      <c r="J17" s="30"/>
      <c r="K17" s="30"/>
    </row>
    <row r="18" spans="1:11" ht="20.25" customHeight="1">
      <c r="A18" s="44"/>
      <c r="B18" s="23"/>
      <c r="C18" s="23"/>
      <c r="D18" s="16">
        <v>2022</v>
      </c>
      <c r="E18" s="14">
        <f t="shared" si="1"/>
        <v>5</v>
      </c>
      <c r="F18" s="14">
        <v>0</v>
      </c>
      <c r="G18" s="14">
        <v>0</v>
      </c>
      <c r="H18" s="14">
        <v>5</v>
      </c>
      <c r="I18" s="14">
        <v>0</v>
      </c>
      <c r="J18" s="30"/>
      <c r="K18" s="30"/>
    </row>
    <row r="19" spans="1:11" ht="20.25" customHeight="1">
      <c r="A19" s="44"/>
      <c r="B19" s="23"/>
      <c r="C19" s="23"/>
      <c r="D19" s="16">
        <v>2023</v>
      </c>
      <c r="E19" s="14">
        <f t="shared" si="1"/>
        <v>5</v>
      </c>
      <c r="F19" s="14">
        <v>0</v>
      </c>
      <c r="G19" s="14">
        <v>0</v>
      </c>
      <c r="H19" s="14">
        <v>5</v>
      </c>
      <c r="I19" s="14">
        <v>0</v>
      </c>
      <c r="J19" s="30"/>
      <c r="K19" s="30"/>
    </row>
    <row r="20" spans="1:11" ht="15.75">
      <c r="A20" s="44"/>
      <c r="B20" s="23"/>
      <c r="C20" s="23"/>
      <c r="D20" s="16">
        <v>2024</v>
      </c>
      <c r="E20" s="14">
        <f>F20+G20+H20+I20</f>
        <v>5</v>
      </c>
      <c r="F20" s="14">
        <v>0</v>
      </c>
      <c r="G20" s="14">
        <v>0</v>
      </c>
      <c r="H20" s="14">
        <v>5</v>
      </c>
      <c r="I20" s="14">
        <v>0</v>
      </c>
      <c r="J20" s="30"/>
      <c r="K20" s="30"/>
    </row>
    <row r="21" spans="1:11" ht="15.75">
      <c r="A21" s="44" t="s">
        <v>14</v>
      </c>
      <c r="B21" s="22" t="s">
        <v>51</v>
      </c>
      <c r="C21" s="35"/>
      <c r="D21" s="16" t="s">
        <v>2</v>
      </c>
      <c r="E21" s="14">
        <f>E22+E23+E24+E25+E26+E27+E28+E29+E30+E31</f>
        <v>135</v>
      </c>
      <c r="F21" s="14">
        <f t="shared" ref="F21:I21" si="2">F22+F23+F24+F25+F26+F27+F31</f>
        <v>0</v>
      </c>
      <c r="G21" s="14">
        <f t="shared" si="2"/>
        <v>0</v>
      </c>
      <c r="H21" s="14">
        <f>H22+H23+H24+H25+H26+H27+H28+H29+H30+H31</f>
        <v>135</v>
      </c>
      <c r="I21" s="14">
        <f t="shared" si="2"/>
        <v>0</v>
      </c>
      <c r="J21" s="30"/>
      <c r="K21" s="30"/>
    </row>
    <row r="22" spans="1:11" ht="15.75">
      <c r="A22" s="44"/>
      <c r="B22" s="23"/>
      <c r="C22" s="36"/>
      <c r="D22" s="16">
        <v>2015</v>
      </c>
      <c r="E22" s="14">
        <f t="shared" ref="E22:E75" si="3">F22+G22+H22+I22</f>
        <v>15</v>
      </c>
      <c r="F22" s="14">
        <v>0</v>
      </c>
      <c r="G22" s="14">
        <v>0</v>
      </c>
      <c r="H22" s="14">
        <v>15</v>
      </c>
      <c r="I22" s="14">
        <v>0</v>
      </c>
      <c r="J22" s="30"/>
      <c r="K22" s="30"/>
    </row>
    <row r="23" spans="1:11" ht="15.75">
      <c r="A23" s="44"/>
      <c r="B23" s="23"/>
      <c r="C23" s="36"/>
      <c r="D23" s="16">
        <v>2016</v>
      </c>
      <c r="E23" s="14">
        <f t="shared" si="3"/>
        <v>15</v>
      </c>
      <c r="F23" s="14">
        <v>0</v>
      </c>
      <c r="G23" s="14">
        <v>0</v>
      </c>
      <c r="H23" s="14">
        <v>15</v>
      </c>
      <c r="I23" s="14">
        <v>0</v>
      </c>
      <c r="J23" s="30"/>
      <c r="K23" s="30"/>
    </row>
    <row r="24" spans="1:11" ht="15.75">
      <c r="A24" s="44"/>
      <c r="B24" s="23"/>
      <c r="C24" s="36"/>
      <c r="D24" s="16">
        <v>2017</v>
      </c>
      <c r="E24" s="14">
        <f t="shared" si="3"/>
        <v>15</v>
      </c>
      <c r="F24" s="14">
        <v>0</v>
      </c>
      <c r="G24" s="14">
        <v>0</v>
      </c>
      <c r="H24" s="14">
        <v>15</v>
      </c>
      <c r="I24" s="14">
        <v>0</v>
      </c>
      <c r="J24" s="30"/>
      <c r="K24" s="30"/>
    </row>
    <row r="25" spans="1:11" ht="15.75">
      <c r="A25" s="44"/>
      <c r="B25" s="23"/>
      <c r="C25" s="36"/>
      <c r="D25" s="16">
        <v>2018</v>
      </c>
      <c r="E25" s="14">
        <f t="shared" si="3"/>
        <v>15</v>
      </c>
      <c r="F25" s="14">
        <v>0</v>
      </c>
      <c r="G25" s="14">
        <v>0</v>
      </c>
      <c r="H25" s="14">
        <v>15</v>
      </c>
      <c r="I25" s="14">
        <v>0</v>
      </c>
      <c r="J25" s="30"/>
      <c r="K25" s="30"/>
    </row>
    <row r="26" spans="1:11" ht="15.75" customHeight="1">
      <c r="A26" s="44"/>
      <c r="B26" s="23"/>
      <c r="C26" s="36"/>
      <c r="D26" s="16">
        <v>2019</v>
      </c>
      <c r="E26" s="14">
        <f t="shared" si="3"/>
        <v>15</v>
      </c>
      <c r="F26" s="14">
        <v>0</v>
      </c>
      <c r="G26" s="14">
        <v>0</v>
      </c>
      <c r="H26" s="14">
        <v>15</v>
      </c>
      <c r="I26" s="14">
        <v>0</v>
      </c>
      <c r="J26" s="30"/>
      <c r="K26" s="30"/>
    </row>
    <row r="27" spans="1:11" ht="15.75">
      <c r="A27" s="44"/>
      <c r="B27" s="23"/>
      <c r="C27" s="36"/>
      <c r="D27" s="16">
        <v>2020</v>
      </c>
      <c r="E27" s="14">
        <f t="shared" si="3"/>
        <v>0</v>
      </c>
      <c r="F27" s="14">
        <v>0</v>
      </c>
      <c r="G27" s="14">
        <v>0</v>
      </c>
      <c r="H27" s="14">
        <v>0</v>
      </c>
      <c r="I27" s="14">
        <v>0</v>
      </c>
      <c r="J27" s="30"/>
      <c r="K27" s="30"/>
    </row>
    <row r="28" spans="1:11" ht="15.75">
      <c r="A28" s="44"/>
      <c r="B28" s="23"/>
      <c r="C28" s="36"/>
      <c r="D28" s="16">
        <v>2021</v>
      </c>
      <c r="E28" s="14">
        <f t="shared" ref="E28:E30" si="4">F28+G28+H28+I28</f>
        <v>15</v>
      </c>
      <c r="F28" s="14">
        <v>0</v>
      </c>
      <c r="G28" s="14">
        <v>0</v>
      </c>
      <c r="H28" s="14">
        <v>15</v>
      </c>
      <c r="I28" s="14">
        <v>0</v>
      </c>
      <c r="J28" s="30"/>
      <c r="K28" s="30"/>
    </row>
    <row r="29" spans="1:11" ht="15.75">
      <c r="A29" s="44"/>
      <c r="B29" s="23"/>
      <c r="C29" s="36"/>
      <c r="D29" s="16">
        <v>2022</v>
      </c>
      <c r="E29" s="14">
        <f t="shared" si="4"/>
        <v>15</v>
      </c>
      <c r="F29" s="14">
        <v>0</v>
      </c>
      <c r="G29" s="14">
        <v>0</v>
      </c>
      <c r="H29" s="14">
        <v>15</v>
      </c>
      <c r="I29" s="14">
        <v>0</v>
      </c>
      <c r="J29" s="30"/>
      <c r="K29" s="30"/>
    </row>
    <row r="30" spans="1:11" ht="15.75">
      <c r="A30" s="44"/>
      <c r="B30" s="23"/>
      <c r="C30" s="36"/>
      <c r="D30" s="16">
        <v>2023</v>
      </c>
      <c r="E30" s="14">
        <f t="shared" si="4"/>
        <v>15</v>
      </c>
      <c r="F30" s="14">
        <v>0</v>
      </c>
      <c r="G30" s="14">
        <v>0</v>
      </c>
      <c r="H30" s="14">
        <v>15</v>
      </c>
      <c r="I30" s="14">
        <v>0</v>
      </c>
      <c r="J30" s="30"/>
      <c r="K30" s="30"/>
    </row>
    <row r="31" spans="1:11" ht="15.75">
      <c r="A31" s="44"/>
      <c r="B31" s="23"/>
      <c r="C31" s="37"/>
      <c r="D31" s="16">
        <v>2024</v>
      </c>
      <c r="E31" s="14">
        <f t="shared" si="3"/>
        <v>15</v>
      </c>
      <c r="F31" s="14">
        <v>0</v>
      </c>
      <c r="G31" s="14">
        <v>0</v>
      </c>
      <c r="H31" s="14">
        <v>15</v>
      </c>
      <c r="I31" s="14">
        <v>0</v>
      </c>
      <c r="J31" s="30"/>
      <c r="K31" s="30"/>
    </row>
    <row r="32" spans="1:11" ht="15.75">
      <c r="A32" s="44" t="s">
        <v>15</v>
      </c>
      <c r="B32" s="26" t="s">
        <v>52</v>
      </c>
      <c r="C32" s="35"/>
      <c r="D32" s="16" t="s">
        <v>2</v>
      </c>
      <c r="E32" s="14">
        <f t="shared" ref="E32:I32" si="5">E33+E34+E35+E36+E37+E38+E39+E40+E41+E42</f>
        <v>25</v>
      </c>
      <c r="F32" s="14">
        <f t="shared" si="5"/>
        <v>0</v>
      </c>
      <c r="G32" s="14">
        <f t="shared" si="5"/>
        <v>0</v>
      </c>
      <c r="H32" s="14">
        <f t="shared" si="5"/>
        <v>25</v>
      </c>
      <c r="I32" s="14">
        <f t="shared" si="5"/>
        <v>0</v>
      </c>
      <c r="J32" s="30"/>
      <c r="K32" s="30"/>
    </row>
    <row r="33" spans="1:11" ht="15.75">
      <c r="A33" s="44"/>
      <c r="B33" s="27"/>
      <c r="C33" s="36"/>
      <c r="D33" s="16">
        <v>2015</v>
      </c>
      <c r="E33" s="14">
        <f t="shared" si="3"/>
        <v>25</v>
      </c>
      <c r="F33" s="14">
        <v>0</v>
      </c>
      <c r="G33" s="14">
        <v>0</v>
      </c>
      <c r="H33" s="14">
        <v>25</v>
      </c>
      <c r="I33" s="14">
        <v>0</v>
      </c>
      <c r="J33" s="30"/>
      <c r="K33" s="30"/>
    </row>
    <row r="34" spans="1:11" ht="15.75">
      <c r="A34" s="44"/>
      <c r="B34" s="27"/>
      <c r="C34" s="36"/>
      <c r="D34" s="16">
        <v>2016</v>
      </c>
      <c r="E34" s="14">
        <f t="shared" si="3"/>
        <v>0</v>
      </c>
      <c r="F34" s="14">
        <v>0</v>
      </c>
      <c r="G34" s="14">
        <v>0</v>
      </c>
      <c r="H34" s="14">
        <v>0</v>
      </c>
      <c r="I34" s="14">
        <v>0</v>
      </c>
      <c r="J34" s="30"/>
      <c r="K34" s="30"/>
    </row>
    <row r="35" spans="1:11" ht="15.75">
      <c r="A35" s="44"/>
      <c r="B35" s="27"/>
      <c r="C35" s="36"/>
      <c r="D35" s="16">
        <v>2017</v>
      </c>
      <c r="E35" s="14">
        <f t="shared" si="3"/>
        <v>0</v>
      </c>
      <c r="F35" s="14">
        <v>0</v>
      </c>
      <c r="G35" s="14">
        <v>0</v>
      </c>
      <c r="H35" s="14">
        <v>0</v>
      </c>
      <c r="I35" s="14">
        <v>0</v>
      </c>
      <c r="J35" s="30"/>
      <c r="K35" s="30"/>
    </row>
    <row r="36" spans="1:11" ht="15.75">
      <c r="A36" s="44"/>
      <c r="B36" s="27"/>
      <c r="C36" s="36"/>
      <c r="D36" s="16">
        <v>2018</v>
      </c>
      <c r="E36" s="14">
        <f t="shared" si="3"/>
        <v>0</v>
      </c>
      <c r="F36" s="14">
        <v>0</v>
      </c>
      <c r="G36" s="14">
        <v>0</v>
      </c>
      <c r="H36" s="14">
        <v>0</v>
      </c>
      <c r="I36" s="14">
        <v>0</v>
      </c>
      <c r="J36" s="30"/>
      <c r="K36" s="30"/>
    </row>
    <row r="37" spans="1:11" ht="15.75" customHeight="1">
      <c r="A37" s="44"/>
      <c r="B37" s="27"/>
      <c r="C37" s="36"/>
      <c r="D37" s="16">
        <v>2019</v>
      </c>
      <c r="E37" s="14">
        <f t="shared" si="3"/>
        <v>0</v>
      </c>
      <c r="F37" s="14">
        <v>0</v>
      </c>
      <c r="G37" s="14">
        <v>0</v>
      </c>
      <c r="H37" s="14">
        <v>0</v>
      </c>
      <c r="I37" s="14">
        <v>0</v>
      </c>
      <c r="J37" s="30"/>
      <c r="K37" s="30"/>
    </row>
    <row r="38" spans="1:11" ht="15.75">
      <c r="A38" s="44"/>
      <c r="B38" s="27"/>
      <c r="C38" s="36"/>
      <c r="D38" s="16">
        <v>2020</v>
      </c>
      <c r="E38" s="14">
        <f t="shared" si="3"/>
        <v>0</v>
      </c>
      <c r="F38" s="14">
        <v>0</v>
      </c>
      <c r="G38" s="14">
        <v>0</v>
      </c>
      <c r="H38" s="14">
        <v>0</v>
      </c>
      <c r="I38" s="14">
        <v>0</v>
      </c>
      <c r="J38" s="30"/>
      <c r="K38" s="30"/>
    </row>
    <row r="39" spans="1:11" ht="15.75">
      <c r="A39" s="44"/>
      <c r="B39" s="27"/>
      <c r="C39" s="36"/>
      <c r="D39" s="16">
        <v>2021</v>
      </c>
      <c r="E39" s="14">
        <f t="shared" ref="E39:E41" si="6">F39+G39+H39+I39</f>
        <v>0</v>
      </c>
      <c r="F39" s="14">
        <v>0</v>
      </c>
      <c r="G39" s="14">
        <v>0</v>
      </c>
      <c r="H39" s="14">
        <v>0</v>
      </c>
      <c r="I39" s="14">
        <v>0</v>
      </c>
      <c r="J39" s="30"/>
      <c r="K39" s="30"/>
    </row>
    <row r="40" spans="1:11" ht="15.75">
      <c r="A40" s="44"/>
      <c r="B40" s="27"/>
      <c r="C40" s="36"/>
      <c r="D40" s="16">
        <v>2022</v>
      </c>
      <c r="E40" s="14">
        <f t="shared" si="6"/>
        <v>0</v>
      </c>
      <c r="F40" s="14">
        <v>0</v>
      </c>
      <c r="G40" s="14">
        <v>0</v>
      </c>
      <c r="H40" s="14">
        <v>0</v>
      </c>
      <c r="I40" s="14">
        <v>0</v>
      </c>
      <c r="J40" s="30"/>
      <c r="K40" s="30"/>
    </row>
    <row r="41" spans="1:11" ht="15.75">
      <c r="A41" s="44"/>
      <c r="B41" s="27"/>
      <c r="C41" s="36"/>
      <c r="D41" s="16">
        <v>2023</v>
      </c>
      <c r="E41" s="14">
        <f t="shared" si="6"/>
        <v>0</v>
      </c>
      <c r="F41" s="14">
        <v>0</v>
      </c>
      <c r="G41" s="14">
        <v>0</v>
      </c>
      <c r="H41" s="14">
        <v>0</v>
      </c>
      <c r="I41" s="14">
        <v>0</v>
      </c>
      <c r="J41" s="30"/>
      <c r="K41" s="30"/>
    </row>
    <row r="42" spans="1:11" ht="15.75">
      <c r="A42" s="44"/>
      <c r="B42" s="28"/>
      <c r="C42" s="37"/>
      <c r="D42" s="16">
        <v>2024</v>
      </c>
      <c r="E42" s="14">
        <f t="shared" si="3"/>
        <v>0</v>
      </c>
      <c r="F42" s="14">
        <v>0</v>
      </c>
      <c r="G42" s="14">
        <v>0</v>
      </c>
      <c r="H42" s="14">
        <v>0</v>
      </c>
      <c r="I42" s="14">
        <v>0</v>
      </c>
      <c r="J42" s="30"/>
      <c r="K42" s="30"/>
    </row>
    <row r="43" spans="1:11" ht="15.75">
      <c r="A43" s="44" t="s">
        <v>16</v>
      </c>
      <c r="B43" s="22" t="s">
        <v>53</v>
      </c>
      <c r="C43" s="35"/>
      <c r="D43" s="16" t="s">
        <v>2</v>
      </c>
      <c r="E43" s="14">
        <f t="shared" ref="E43:I43" si="7">E44+E45+E46+E47+E48+E49+E50+E51+E52+E53</f>
        <v>200</v>
      </c>
      <c r="F43" s="14">
        <f t="shared" si="7"/>
        <v>0</v>
      </c>
      <c r="G43" s="14">
        <f t="shared" si="7"/>
        <v>0</v>
      </c>
      <c r="H43" s="14">
        <f t="shared" si="7"/>
        <v>200</v>
      </c>
      <c r="I43" s="14">
        <f t="shared" si="7"/>
        <v>0</v>
      </c>
      <c r="J43" s="30"/>
      <c r="K43" s="30"/>
    </row>
    <row r="44" spans="1:11" ht="15.75">
      <c r="A44" s="44"/>
      <c r="B44" s="23"/>
      <c r="C44" s="36"/>
      <c r="D44" s="16">
        <v>2015</v>
      </c>
      <c r="E44" s="14">
        <f t="shared" si="3"/>
        <v>0</v>
      </c>
      <c r="F44" s="14">
        <v>0</v>
      </c>
      <c r="G44" s="14">
        <v>0</v>
      </c>
      <c r="H44" s="14">
        <v>0</v>
      </c>
      <c r="I44" s="14">
        <v>0</v>
      </c>
      <c r="J44" s="30"/>
      <c r="K44" s="30"/>
    </row>
    <row r="45" spans="1:11" ht="15.75">
      <c r="A45" s="44"/>
      <c r="B45" s="23"/>
      <c r="C45" s="36"/>
      <c r="D45" s="16">
        <v>2016</v>
      </c>
      <c r="E45" s="14">
        <f t="shared" si="3"/>
        <v>25</v>
      </c>
      <c r="F45" s="14">
        <v>0</v>
      </c>
      <c r="G45" s="14">
        <v>0</v>
      </c>
      <c r="H45" s="14">
        <v>25</v>
      </c>
      <c r="I45" s="14">
        <v>0</v>
      </c>
      <c r="J45" s="30"/>
      <c r="K45" s="30"/>
    </row>
    <row r="46" spans="1:11" ht="15.75">
      <c r="A46" s="44"/>
      <c r="B46" s="23"/>
      <c r="C46" s="36"/>
      <c r="D46" s="16">
        <v>2017</v>
      </c>
      <c r="E46" s="14">
        <f t="shared" si="3"/>
        <v>25</v>
      </c>
      <c r="F46" s="14">
        <v>0</v>
      </c>
      <c r="G46" s="14">
        <v>0</v>
      </c>
      <c r="H46" s="14">
        <v>25</v>
      </c>
      <c r="I46" s="14">
        <v>0</v>
      </c>
      <c r="J46" s="30"/>
      <c r="K46" s="30"/>
    </row>
    <row r="47" spans="1:11" ht="15.75">
      <c r="A47" s="44"/>
      <c r="B47" s="23"/>
      <c r="C47" s="36"/>
      <c r="D47" s="16">
        <v>2018</v>
      </c>
      <c r="E47" s="14">
        <f t="shared" si="3"/>
        <v>25</v>
      </c>
      <c r="F47" s="14">
        <v>0</v>
      </c>
      <c r="G47" s="14">
        <v>0</v>
      </c>
      <c r="H47" s="14">
        <v>25</v>
      </c>
      <c r="I47" s="14">
        <v>0</v>
      </c>
      <c r="J47" s="30"/>
      <c r="K47" s="30"/>
    </row>
    <row r="48" spans="1:11" ht="15.75" customHeight="1">
      <c r="A48" s="44"/>
      <c r="B48" s="23"/>
      <c r="C48" s="36"/>
      <c r="D48" s="16">
        <v>2019</v>
      </c>
      <c r="E48" s="14">
        <f t="shared" si="3"/>
        <v>25</v>
      </c>
      <c r="F48" s="14">
        <v>0</v>
      </c>
      <c r="G48" s="14">
        <v>0</v>
      </c>
      <c r="H48" s="14">
        <v>25</v>
      </c>
      <c r="I48" s="14">
        <v>0</v>
      </c>
      <c r="J48" s="30"/>
      <c r="K48" s="30"/>
    </row>
    <row r="49" spans="1:11" ht="15.75">
      <c r="A49" s="44"/>
      <c r="B49" s="23"/>
      <c r="C49" s="36"/>
      <c r="D49" s="16">
        <v>2020</v>
      </c>
      <c r="E49" s="14">
        <f t="shared" si="3"/>
        <v>0</v>
      </c>
      <c r="F49" s="14">
        <v>0</v>
      </c>
      <c r="G49" s="14">
        <v>0</v>
      </c>
      <c r="H49" s="14">
        <v>0</v>
      </c>
      <c r="I49" s="14">
        <v>0</v>
      </c>
      <c r="J49" s="30"/>
      <c r="K49" s="30"/>
    </row>
    <row r="50" spans="1:11" ht="15.75">
      <c r="A50" s="44"/>
      <c r="B50" s="23"/>
      <c r="C50" s="36"/>
      <c r="D50" s="16">
        <v>2021</v>
      </c>
      <c r="E50" s="14">
        <f t="shared" ref="E50:E52" si="8">F50+G50+H50+I50</f>
        <v>25</v>
      </c>
      <c r="F50" s="14">
        <v>0</v>
      </c>
      <c r="G50" s="14">
        <v>0</v>
      </c>
      <c r="H50" s="14">
        <v>25</v>
      </c>
      <c r="I50" s="14">
        <v>0</v>
      </c>
      <c r="J50" s="30"/>
      <c r="K50" s="30"/>
    </row>
    <row r="51" spans="1:11" ht="15.75">
      <c r="A51" s="44"/>
      <c r="B51" s="23"/>
      <c r="C51" s="36"/>
      <c r="D51" s="16">
        <v>2022</v>
      </c>
      <c r="E51" s="14">
        <f t="shared" si="8"/>
        <v>25</v>
      </c>
      <c r="F51" s="14">
        <v>0</v>
      </c>
      <c r="G51" s="14">
        <v>0</v>
      </c>
      <c r="H51" s="14">
        <v>25</v>
      </c>
      <c r="I51" s="14">
        <v>0</v>
      </c>
      <c r="J51" s="30"/>
      <c r="K51" s="30"/>
    </row>
    <row r="52" spans="1:11" ht="15.75">
      <c r="A52" s="44"/>
      <c r="B52" s="23"/>
      <c r="C52" s="36"/>
      <c r="D52" s="16">
        <v>2023</v>
      </c>
      <c r="E52" s="14">
        <f t="shared" si="8"/>
        <v>25</v>
      </c>
      <c r="F52" s="14">
        <v>0</v>
      </c>
      <c r="G52" s="14">
        <v>0</v>
      </c>
      <c r="H52" s="14">
        <v>25</v>
      </c>
      <c r="I52" s="14">
        <v>0</v>
      </c>
      <c r="J52" s="30"/>
      <c r="K52" s="30"/>
    </row>
    <row r="53" spans="1:11" ht="15.75">
      <c r="A53" s="44"/>
      <c r="B53" s="23"/>
      <c r="C53" s="37"/>
      <c r="D53" s="16">
        <v>2024</v>
      </c>
      <c r="E53" s="14">
        <f t="shared" si="3"/>
        <v>25</v>
      </c>
      <c r="F53" s="14">
        <v>0</v>
      </c>
      <c r="G53" s="14">
        <v>0</v>
      </c>
      <c r="H53" s="14">
        <v>25</v>
      </c>
      <c r="I53" s="14">
        <v>0</v>
      </c>
      <c r="J53" s="30"/>
      <c r="K53" s="30"/>
    </row>
    <row r="54" spans="1:11" ht="15.75">
      <c r="A54" s="44" t="s">
        <v>17</v>
      </c>
      <c r="B54" s="22" t="s">
        <v>54</v>
      </c>
      <c r="C54" s="35"/>
      <c r="D54" s="16" t="s">
        <v>2</v>
      </c>
      <c r="E54" s="14">
        <f t="shared" ref="E54:I54" si="9">E55+E56+E57+E58+E59+E60+E61+E62+E63+E64</f>
        <v>45</v>
      </c>
      <c r="F54" s="14">
        <f t="shared" si="9"/>
        <v>0</v>
      </c>
      <c r="G54" s="14">
        <f t="shared" si="9"/>
        <v>0</v>
      </c>
      <c r="H54" s="14">
        <f t="shared" si="9"/>
        <v>45</v>
      </c>
      <c r="I54" s="14">
        <f t="shared" si="9"/>
        <v>0</v>
      </c>
      <c r="J54" s="30"/>
      <c r="K54" s="30"/>
    </row>
    <row r="55" spans="1:11" ht="15.75">
      <c r="A55" s="44"/>
      <c r="B55" s="23"/>
      <c r="C55" s="36"/>
      <c r="D55" s="16">
        <v>2015</v>
      </c>
      <c r="E55" s="14">
        <f t="shared" si="3"/>
        <v>5</v>
      </c>
      <c r="F55" s="14">
        <v>0</v>
      </c>
      <c r="G55" s="14">
        <v>0</v>
      </c>
      <c r="H55" s="14">
        <v>5</v>
      </c>
      <c r="I55" s="14">
        <v>0</v>
      </c>
      <c r="J55" s="30"/>
      <c r="K55" s="30"/>
    </row>
    <row r="56" spans="1:11" ht="15.75">
      <c r="A56" s="44"/>
      <c r="B56" s="23"/>
      <c r="C56" s="36"/>
      <c r="D56" s="16">
        <v>2016</v>
      </c>
      <c r="E56" s="14">
        <f t="shared" si="3"/>
        <v>5</v>
      </c>
      <c r="F56" s="14">
        <v>0</v>
      </c>
      <c r="G56" s="14">
        <v>0</v>
      </c>
      <c r="H56" s="14">
        <v>5</v>
      </c>
      <c r="I56" s="14">
        <v>0</v>
      </c>
      <c r="J56" s="30"/>
      <c r="K56" s="30"/>
    </row>
    <row r="57" spans="1:11" ht="15.75">
      <c r="A57" s="44"/>
      <c r="B57" s="23"/>
      <c r="C57" s="36"/>
      <c r="D57" s="16">
        <v>2017</v>
      </c>
      <c r="E57" s="14">
        <f t="shared" si="3"/>
        <v>5</v>
      </c>
      <c r="F57" s="14">
        <v>0</v>
      </c>
      <c r="G57" s="14">
        <v>0</v>
      </c>
      <c r="H57" s="14">
        <v>5</v>
      </c>
      <c r="I57" s="14">
        <v>0</v>
      </c>
      <c r="J57" s="30"/>
      <c r="K57" s="30"/>
    </row>
    <row r="58" spans="1:11" ht="15.75">
      <c r="A58" s="44"/>
      <c r="B58" s="23"/>
      <c r="C58" s="36"/>
      <c r="D58" s="16">
        <v>2018</v>
      </c>
      <c r="E58" s="14">
        <f t="shared" si="3"/>
        <v>5</v>
      </c>
      <c r="F58" s="14">
        <v>0</v>
      </c>
      <c r="G58" s="14">
        <v>0</v>
      </c>
      <c r="H58" s="14">
        <v>5</v>
      </c>
      <c r="I58" s="14">
        <v>0</v>
      </c>
      <c r="J58" s="30"/>
      <c r="K58" s="30"/>
    </row>
    <row r="59" spans="1:11" ht="15.75" customHeight="1">
      <c r="A59" s="44"/>
      <c r="B59" s="23"/>
      <c r="C59" s="36"/>
      <c r="D59" s="16">
        <v>2019</v>
      </c>
      <c r="E59" s="14">
        <f t="shared" si="3"/>
        <v>5</v>
      </c>
      <c r="F59" s="14">
        <v>0</v>
      </c>
      <c r="G59" s="14">
        <v>0</v>
      </c>
      <c r="H59" s="14">
        <v>5</v>
      </c>
      <c r="I59" s="14">
        <v>0</v>
      </c>
      <c r="J59" s="30"/>
      <c r="K59" s="30"/>
    </row>
    <row r="60" spans="1:11" ht="15.75">
      <c r="A60" s="44"/>
      <c r="B60" s="23"/>
      <c r="C60" s="36"/>
      <c r="D60" s="16">
        <v>2020</v>
      </c>
      <c r="E60" s="14">
        <f t="shared" si="3"/>
        <v>0</v>
      </c>
      <c r="F60" s="14">
        <v>0</v>
      </c>
      <c r="G60" s="14">
        <v>0</v>
      </c>
      <c r="H60" s="14">
        <v>0</v>
      </c>
      <c r="I60" s="14">
        <v>0</v>
      </c>
      <c r="J60" s="30"/>
      <c r="K60" s="30"/>
    </row>
    <row r="61" spans="1:11" ht="15.75">
      <c r="A61" s="44"/>
      <c r="B61" s="23"/>
      <c r="C61" s="36"/>
      <c r="D61" s="16">
        <v>2021</v>
      </c>
      <c r="E61" s="14">
        <f t="shared" ref="E61:E63" si="10">F61+G61+H61+I61</f>
        <v>5</v>
      </c>
      <c r="F61" s="14">
        <v>0</v>
      </c>
      <c r="G61" s="14">
        <v>0</v>
      </c>
      <c r="H61" s="14">
        <v>5</v>
      </c>
      <c r="I61" s="14">
        <v>0</v>
      </c>
      <c r="J61" s="30"/>
      <c r="K61" s="30"/>
    </row>
    <row r="62" spans="1:11" ht="15.75">
      <c r="A62" s="44"/>
      <c r="B62" s="23"/>
      <c r="C62" s="36"/>
      <c r="D62" s="16">
        <v>2022</v>
      </c>
      <c r="E62" s="14">
        <f t="shared" si="10"/>
        <v>5</v>
      </c>
      <c r="F62" s="14">
        <v>0</v>
      </c>
      <c r="G62" s="14">
        <v>0</v>
      </c>
      <c r="H62" s="14">
        <v>5</v>
      </c>
      <c r="I62" s="14">
        <v>0</v>
      </c>
      <c r="J62" s="30"/>
      <c r="K62" s="30"/>
    </row>
    <row r="63" spans="1:11" ht="15.75">
      <c r="A63" s="44"/>
      <c r="B63" s="23"/>
      <c r="C63" s="36"/>
      <c r="D63" s="16">
        <v>2023</v>
      </c>
      <c r="E63" s="14">
        <f t="shared" si="10"/>
        <v>5</v>
      </c>
      <c r="F63" s="14">
        <v>0</v>
      </c>
      <c r="G63" s="14">
        <v>0</v>
      </c>
      <c r="H63" s="14">
        <v>5</v>
      </c>
      <c r="I63" s="14">
        <v>0</v>
      </c>
      <c r="J63" s="30"/>
      <c r="K63" s="30"/>
    </row>
    <row r="64" spans="1:11" ht="15.75">
      <c r="A64" s="44"/>
      <c r="B64" s="23"/>
      <c r="C64" s="37"/>
      <c r="D64" s="16">
        <v>2024</v>
      </c>
      <c r="E64" s="14">
        <f t="shared" si="3"/>
        <v>5</v>
      </c>
      <c r="F64" s="14">
        <v>0</v>
      </c>
      <c r="G64" s="14">
        <v>0</v>
      </c>
      <c r="H64" s="14">
        <v>5</v>
      </c>
      <c r="I64" s="14">
        <v>0</v>
      </c>
      <c r="J64" s="30"/>
      <c r="K64" s="30"/>
    </row>
    <row r="65" spans="1:11" ht="15.75">
      <c r="A65" s="44"/>
      <c r="B65" s="19" t="s">
        <v>38</v>
      </c>
      <c r="C65" s="35"/>
      <c r="D65" s="16" t="s">
        <v>2</v>
      </c>
      <c r="E65" s="14">
        <f t="shared" ref="E65" si="11">E66+E67+E68+E69+E70+E71+E72+E73+E74+E75</f>
        <v>450</v>
      </c>
      <c r="F65" s="14">
        <f t="shared" ref="F65" si="12">F66+F67+F68+F69+F70+F71+F72+F73+F74+F75</f>
        <v>0</v>
      </c>
      <c r="G65" s="14">
        <f t="shared" ref="G65" si="13">G66+G67+G68+G69+G70+G71+G72+G73+G74+G75</f>
        <v>0</v>
      </c>
      <c r="H65" s="14">
        <f t="shared" ref="H65" si="14">H66+H67+H68+H69+H70+H71+H72+H73+H74+H75</f>
        <v>450</v>
      </c>
      <c r="I65" s="14">
        <f t="shared" ref="I65" si="15">I66+I67+I68+I69+I70+I71+I72+I73+I74+I75</f>
        <v>0</v>
      </c>
      <c r="J65" s="30"/>
      <c r="K65" s="30"/>
    </row>
    <row r="66" spans="1:11" ht="15.75">
      <c r="A66" s="45"/>
      <c r="B66" s="20"/>
      <c r="C66" s="36"/>
      <c r="D66" s="16">
        <v>2015</v>
      </c>
      <c r="E66" s="14">
        <f t="shared" si="3"/>
        <v>50</v>
      </c>
      <c r="F66" s="14">
        <f t="shared" ref="F66:I71" si="16">F11+F22+F33+F44+F55</f>
        <v>0</v>
      </c>
      <c r="G66" s="14">
        <f t="shared" si="16"/>
        <v>0</v>
      </c>
      <c r="H66" s="14">
        <f t="shared" si="16"/>
        <v>50</v>
      </c>
      <c r="I66" s="14">
        <f t="shared" si="16"/>
        <v>0</v>
      </c>
      <c r="J66" s="30"/>
      <c r="K66" s="30"/>
    </row>
    <row r="67" spans="1:11" ht="15.75">
      <c r="A67" s="45"/>
      <c r="B67" s="20"/>
      <c r="C67" s="36"/>
      <c r="D67" s="16">
        <v>2016</v>
      </c>
      <c r="E67" s="14">
        <f t="shared" si="3"/>
        <v>50</v>
      </c>
      <c r="F67" s="14">
        <f t="shared" si="16"/>
        <v>0</v>
      </c>
      <c r="G67" s="14">
        <f t="shared" si="16"/>
        <v>0</v>
      </c>
      <c r="H67" s="14">
        <f t="shared" si="16"/>
        <v>50</v>
      </c>
      <c r="I67" s="14">
        <f t="shared" si="16"/>
        <v>0</v>
      </c>
      <c r="J67" s="30"/>
      <c r="K67" s="30"/>
    </row>
    <row r="68" spans="1:11" ht="15.75">
      <c r="A68" s="45"/>
      <c r="B68" s="20"/>
      <c r="C68" s="36"/>
      <c r="D68" s="16">
        <v>2017</v>
      </c>
      <c r="E68" s="14">
        <f t="shared" si="3"/>
        <v>50</v>
      </c>
      <c r="F68" s="14">
        <f t="shared" si="16"/>
        <v>0</v>
      </c>
      <c r="G68" s="14">
        <f t="shared" si="16"/>
        <v>0</v>
      </c>
      <c r="H68" s="14">
        <f t="shared" si="16"/>
        <v>50</v>
      </c>
      <c r="I68" s="14">
        <f t="shared" si="16"/>
        <v>0</v>
      </c>
      <c r="J68" s="30"/>
      <c r="K68" s="30"/>
    </row>
    <row r="69" spans="1:11" ht="15.75">
      <c r="A69" s="45"/>
      <c r="B69" s="20"/>
      <c r="C69" s="36"/>
      <c r="D69" s="16">
        <v>2018</v>
      </c>
      <c r="E69" s="14">
        <f t="shared" si="3"/>
        <v>50</v>
      </c>
      <c r="F69" s="14">
        <f t="shared" si="16"/>
        <v>0</v>
      </c>
      <c r="G69" s="14">
        <f t="shared" si="16"/>
        <v>0</v>
      </c>
      <c r="H69" s="14">
        <f t="shared" si="16"/>
        <v>50</v>
      </c>
      <c r="I69" s="14">
        <f t="shared" si="16"/>
        <v>0</v>
      </c>
      <c r="J69" s="30"/>
      <c r="K69" s="30"/>
    </row>
    <row r="70" spans="1:11" ht="15.75" customHeight="1">
      <c r="A70" s="45"/>
      <c r="B70" s="20"/>
      <c r="C70" s="36"/>
      <c r="D70" s="16">
        <v>2019</v>
      </c>
      <c r="E70" s="14">
        <f t="shared" si="3"/>
        <v>50</v>
      </c>
      <c r="F70" s="14">
        <f t="shared" si="16"/>
        <v>0</v>
      </c>
      <c r="G70" s="14">
        <f t="shared" si="16"/>
        <v>0</v>
      </c>
      <c r="H70" s="14">
        <f t="shared" si="16"/>
        <v>50</v>
      </c>
      <c r="I70" s="14">
        <f t="shared" si="16"/>
        <v>0</v>
      </c>
      <c r="J70" s="30"/>
      <c r="K70" s="30"/>
    </row>
    <row r="71" spans="1:11" ht="15.75">
      <c r="A71" s="45"/>
      <c r="B71" s="20"/>
      <c r="C71" s="36"/>
      <c r="D71" s="16">
        <v>2020</v>
      </c>
      <c r="E71" s="14">
        <f t="shared" si="3"/>
        <v>0</v>
      </c>
      <c r="F71" s="14">
        <f t="shared" si="16"/>
        <v>0</v>
      </c>
      <c r="G71" s="14">
        <f t="shared" si="16"/>
        <v>0</v>
      </c>
      <c r="H71" s="14">
        <f t="shared" si="16"/>
        <v>0</v>
      </c>
      <c r="I71" s="14">
        <f t="shared" si="16"/>
        <v>0</v>
      </c>
      <c r="J71" s="30"/>
      <c r="K71" s="30"/>
    </row>
    <row r="72" spans="1:11" ht="15.75">
      <c r="A72" s="45"/>
      <c r="B72" s="20"/>
      <c r="C72" s="36"/>
      <c r="D72" s="16">
        <v>2021</v>
      </c>
      <c r="E72" s="14">
        <f t="shared" ref="E72:E74" si="17">F72+G72+H72+I72</f>
        <v>50</v>
      </c>
      <c r="F72" s="14">
        <f t="shared" ref="F72:I72" si="18">F17+F28+F39+F50+F61</f>
        <v>0</v>
      </c>
      <c r="G72" s="14">
        <f t="shared" si="18"/>
        <v>0</v>
      </c>
      <c r="H72" s="14">
        <f t="shared" si="18"/>
        <v>50</v>
      </c>
      <c r="I72" s="14">
        <f t="shared" si="18"/>
        <v>0</v>
      </c>
      <c r="J72" s="30"/>
      <c r="K72" s="30"/>
    </row>
    <row r="73" spans="1:11" ht="15.75">
      <c r="A73" s="45"/>
      <c r="B73" s="20"/>
      <c r="C73" s="36"/>
      <c r="D73" s="16">
        <v>2022</v>
      </c>
      <c r="E73" s="14">
        <f t="shared" si="17"/>
        <v>50</v>
      </c>
      <c r="F73" s="14">
        <f t="shared" ref="F73:I73" si="19">F18+F29+F40+F51+F62</f>
        <v>0</v>
      </c>
      <c r="G73" s="14">
        <f t="shared" si="19"/>
        <v>0</v>
      </c>
      <c r="H73" s="14">
        <f t="shared" si="19"/>
        <v>50</v>
      </c>
      <c r="I73" s="14">
        <f t="shared" si="19"/>
        <v>0</v>
      </c>
      <c r="J73" s="30"/>
      <c r="K73" s="30"/>
    </row>
    <row r="74" spans="1:11" ht="15.75">
      <c r="A74" s="45"/>
      <c r="B74" s="20"/>
      <c r="C74" s="36"/>
      <c r="D74" s="16">
        <v>2023</v>
      </c>
      <c r="E74" s="14">
        <f t="shared" si="17"/>
        <v>50</v>
      </c>
      <c r="F74" s="14">
        <f t="shared" ref="F74:I74" si="20">F19+F30+F41+F52+F63</f>
        <v>0</v>
      </c>
      <c r="G74" s="14">
        <f t="shared" si="20"/>
        <v>0</v>
      </c>
      <c r="H74" s="14">
        <f t="shared" si="20"/>
        <v>50</v>
      </c>
      <c r="I74" s="14">
        <f t="shared" si="20"/>
        <v>0</v>
      </c>
      <c r="J74" s="30"/>
      <c r="K74" s="30"/>
    </row>
    <row r="75" spans="1:11" ht="15.75">
      <c r="A75" s="45"/>
      <c r="B75" s="21"/>
      <c r="C75" s="37"/>
      <c r="D75" s="16">
        <v>2024</v>
      </c>
      <c r="E75" s="14">
        <f t="shared" si="3"/>
        <v>50</v>
      </c>
      <c r="F75" s="14">
        <f>F20+F31+F42+F53+F64</f>
        <v>0</v>
      </c>
      <c r="G75" s="14">
        <f>G20+G31+G42+G53+G64</f>
        <v>0</v>
      </c>
      <c r="H75" s="14">
        <f>H20+H31+H42+H53+H64</f>
        <v>50</v>
      </c>
      <c r="I75" s="14">
        <f>I20+I31+I42+I53+I64</f>
        <v>0</v>
      </c>
      <c r="J75" s="30"/>
      <c r="K75" s="30"/>
    </row>
    <row r="76" spans="1:11" ht="57" customHeight="1">
      <c r="A76" s="10" t="s">
        <v>12</v>
      </c>
      <c r="B76" s="22" t="s">
        <v>11</v>
      </c>
      <c r="C76" s="29"/>
      <c r="D76" s="29"/>
      <c r="E76" s="29"/>
      <c r="F76" s="29"/>
      <c r="G76" s="29"/>
      <c r="H76" s="29"/>
      <c r="I76" s="29"/>
      <c r="J76" s="29"/>
      <c r="K76" s="29"/>
    </row>
    <row r="77" spans="1:11" ht="15.75">
      <c r="A77" s="51" t="s">
        <v>18</v>
      </c>
      <c r="B77" s="22" t="s">
        <v>55</v>
      </c>
      <c r="C77" s="22"/>
      <c r="D77" s="16" t="s">
        <v>2</v>
      </c>
      <c r="E77" s="14">
        <f t="shared" ref="E77" si="21">E78+E79+E80+E81+E82+E83+E84+E85+E86+E87</f>
        <v>4031.7</v>
      </c>
      <c r="F77" s="14">
        <f t="shared" ref="F77" si="22">F78+F79+F80+F81+F82+F83+F84+F85+F86+F87</f>
        <v>0</v>
      </c>
      <c r="G77" s="14">
        <f t="shared" ref="G77" si="23">G78+G79+G80+G81+G82+G83+G84+G85+G86+G87</f>
        <v>3422.7</v>
      </c>
      <c r="H77" s="14">
        <f t="shared" ref="H77" si="24">H78+H79+H80+H81+H82+H83+H84+H85+H86+H87</f>
        <v>609</v>
      </c>
      <c r="I77" s="14">
        <f t="shared" ref="I77" si="25">I78+I79+I80+I81+I82+I83+I84+I85+I86+I87</f>
        <v>0</v>
      </c>
      <c r="J77" s="30" t="s">
        <v>19</v>
      </c>
      <c r="K77" s="30" t="s">
        <v>20</v>
      </c>
    </row>
    <row r="78" spans="1:11" ht="15.75">
      <c r="A78" s="51"/>
      <c r="B78" s="23"/>
      <c r="C78" s="23"/>
      <c r="D78" s="16">
        <v>2015</v>
      </c>
      <c r="E78" s="14">
        <f t="shared" ref="E78:E153" si="26">F78+G78+H78+I78</f>
        <v>599.29999999999995</v>
      </c>
      <c r="F78" s="14">
        <v>0</v>
      </c>
      <c r="G78" s="14">
        <v>564.29999999999995</v>
      </c>
      <c r="H78" s="14">
        <v>35</v>
      </c>
      <c r="I78" s="14">
        <v>0</v>
      </c>
      <c r="J78" s="31"/>
      <c r="K78" s="31"/>
    </row>
    <row r="79" spans="1:11" ht="15.75">
      <c r="A79" s="51"/>
      <c r="B79" s="23"/>
      <c r="C79" s="23"/>
      <c r="D79" s="16">
        <v>2016</v>
      </c>
      <c r="E79" s="14">
        <f t="shared" si="26"/>
        <v>1047.5</v>
      </c>
      <c r="F79" s="14">
        <v>0</v>
      </c>
      <c r="G79" s="14">
        <v>994.5</v>
      </c>
      <c r="H79" s="14">
        <v>53</v>
      </c>
      <c r="I79" s="14">
        <v>0</v>
      </c>
      <c r="J79" s="31"/>
      <c r="K79" s="31"/>
    </row>
    <row r="80" spans="1:11" ht="15.75">
      <c r="A80" s="51"/>
      <c r="B80" s="23"/>
      <c r="C80" s="23"/>
      <c r="D80" s="16">
        <v>2017</v>
      </c>
      <c r="E80" s="14">
        <f t="shared" si="26"/>
        <v>2112.9</v>
      </c>
      <c r="F80" s="14">
        <v>0</v>
      </c>
      <c r="G80" s="14">
        <v>1863.9</v>
      </c>
      <c r="H80" s="14">
        <v>249</v>
      </c>
      <c r="I80" s="14">
        <v>0</v>
      </c>
      <c r="J80" s="31"/>
      <c r="K80" s="31"/>
    </row>
    <row r="81" spans="1:11" ht="15.75">
      <c r="A81" s="51"/>
      <c r="B81" s="23"/>
      <c r="C81" s="23"/>
      <c r="D81" s="16">
        <v>2018</v>
      </c>
      <c r="E81" s="14">
        <f t="shared" si="26"/>
        <v>272</v>
      </c>
      <c r="F81" s="14">
        <v>0</v>
      </c>
      <c r="G81" s="14">
        <v>0</v>
      </c>
      <c r="H81" s="14">
        <v>272</v>
      </c>
      <c r="I81" s="14">
        <v>0</v>
      </c>
      <c r="J81" s="31"/>
      <c r="K81" s="31"/>
    </row>
    <row r="82" spans="1:11" ht="15.75" customHeight="1">
      <c r="A82" s="51"/>
      <c r="B82" s="23"/>
      <c r="C82" s="23"/>
      <c r="D82" s="16">
        <v>2019</v>
      </c>
      <c r="E82" s="14">
        <f t="shared" si="26"/>
        <v>0</v>
      </c>
      <c r="F82" s="14">
        <v>0</v>
      </c>
      <c r="G82" s="14">
        <v>0</v>
      </c>
      <c r="H82" s="14">
        <v>0</v>
      </c>
      <c r="I82" s="14">
        <v>0</v>
      </c>
      <c r="J82" s="31"/>
      <c r="K82" s="31"/>
    </row>
    <row r="83" spans="1:11" ht="15.75">
      <c r="A83" s="51"/>
      <c r="B83" s="23"/>
      <c r="C83" s="23"/>
      <c r="D83" s="16">
        <v>2020</v>
      </c>
      <c r="E83" s="14">
        <f t="shared" si="26"/>
        <v>0</v>
      </c>
      <c r="F83" s="14">
        <v>0</v>
      </c>
      <c r="G83" s="14">
        <v>0</v>
      </c>
      <c r="H83" s="14">
        <v>0</v>
      </c>
      <c r="I83" s="14">
        <v>0</v>
      </c>
      <c r="J83" s="31"/>
      <c r="K83" s="31"/>
    </row>
    <row r="84" spans="1:11" ht="15.75">
      <c r="A84" s="51"/>
      <c r="B84" s="23"/>
      <c r="C84" s="23"/>
      <c r="D84" s="16">
        <v>2021</v>
      </c>
      <c r="E84" s="14">
        <f t="shared" ref="E84:E86" si="27">F84+G84+H84+I84</f>
        <v>0</v>
      </c>
      <c r="F84" s="14">
        <v>0</v>
      </c>
      <c r="G84" s="14">
        <v>0</v>
      </c>
      <c r="H84" s="14">
        <v>0</v>
      </c>
      <c r="I84" s="14">
        <v>0</v>
      </c>
      <c r="J84" s="31"/>
      <c r="K84" s="31"/>
    </row>
    <row r="85" spans="1:11" ht="15.75">
      <c r="A85" s="51"/>
      <c r="B85" s="23"/>
      <c r="C85" s="23"/>
      <c r="D85" s="16">
        <v>2022</v>
      </c>
      <c r="E85" s="14">
        <f t="shared" si="27"/>
        <v>0</v>
      </c>
      <c r="F85" s="14">
        <v>0</v>
      </c>
      <c r="G85" s="14">
        <v>0</v>
      </c>
      <c r="H85" s="14">
        <v>0</v>
      </c>
      <c r="I85" s="14">
        <v>0</v>
      </c>
      <c r="J85" s="31"/>
      <c r="K85" s="31"/>
    </row>
    <row r="86" spans="1:11" ht="15.75">
      <c r="A86" s="51"/>
      <c r="B86" s="23"/>
      <c r="C86" s="23"/>
      <c r="D86" s="16">
        <v>2023</v>
      </c>
      <c r="E86" s="14">
        <f t="shared" si="27"/>
        <v>0</v>
      </c>
      <c r="F86" s="14">
        <v>0</v>
      </c>
      <c r="G86" s="14">
        <v>0</v>
      </c>
      <c r="H86" s="14">
        <v>0</v>
      </c>
      <c r="I86" s="14">
        <v>0</v>
      </c>
      <c r="J86" s="31"/>
      <c r="K86" s="31"/>
    </row>
    <row r="87" spans="1:11" ht="15.75">
      <c r="A87" s="51"/>
      <c r="B87" s="23"/>
      <c r="C87" s="23"/>
      <c r="D87" s="16">
        <v>2024</v>
      </c>
      <c r="E87" s="14">
        <f t="shared" si="26"/>
        <v>0</v>
      </c>
      <c r="F87" s="14">
        <v>0</v>
      </c>
      <c r="G87" s="14">
        <v>0</v>
      </c>
      <c r="H87" s="14">
        <v>0</v>
      </c>
      <c r="I87" s="14">
        <v>0</v>
      </c>
      <c r="J87" s="31"/>
      <c r="K87" s="31"/>
    </row>
    <row r="88" spans="1:11" ht="15.75" customHeight="1">
      <c r="A88" s="51" t="s">
        <v>21</v>
      </c>
      <c r="B88" s="22" t="s">
        <v>56</v>
      </c>
      <c r="C88" s="23"/>
      <c r="D88" s="16" t="s">
        <v>2</v>
      </c>
      <c r="E88" s="14">
        <f t="shared" ref="E88" si="28">E89+E90+E91+E92+E93+E94+E95+E96+E97+E98</f>
        <v>96402.200000000012</v>
      </c>
      <c r="F88" s="14">
        <f t="shared" ref="F88" si="29">F89+F90+F91+F92+F93+F94+F95+F96+F97+F98</f>
        <v>0</v>
      </c>
      <c r="G88" s="14">
        <f t="shared" ref="G88" si="30">G89+G90+G91+G92+G93+G94+G95+G96+G97+G98</f>
        <v>0</v>
      </c>
      <c r="H88" s="14">
        <f t="shared" ref="H88" si="31">H89+H90+H91+H92+H93+H94+H95+H96+H97+H98</f>
        <v>96402.200000000012</v>
      </c>
      <c r="I88" s="14">
        <f t="shared" ref="I88" si="32">I89+I90+I91+I92+I93+I94+I95+I96+I97+I98</f>
        <v>0</v>
      </c>
      <c r="J88" s="31"/>
      <c r="K88" s="31"/>
    </row>
    <row r="89" spans="1:11" ht="15.75">
      <c r="A89" s="51"/>
      <c r="B89" s="23"/>
      <c r="C89" s="23"/>
      <c r="D89" s="16">
        <v>2015</v>
      </c>
      <c r="E89" s="14">
        <f t="shared" ref="E89:E98" si="33">F89+G89+H89+I89</f>
        <v>6774.5</v>
      </c>
      <c r="F89" s="14">
        <v>0</v>
      </c>
      <c r="G89" s="14">
        <v>0</v>
      </c>
      <c r="H89" s="14">
        <v>6774.5</v>
      </c>
      <c r="I89" s="14">
        <v>0</v>
      </c>
      <c r="J89" s="31"/>
      <c r="K89" s="31"/>
    </row>
    <row r="90" spans="1:11" ht="15.75">
      <c r="A90" s="51"/>
      <c r="B90" s="23"/>
      <c r="C90" s="23"/>
      <c r="D90" s="16">
        <v>2016</v>
      </c>
      <c r="E90" s="14">
        <f t="shared" si="33"/>
        <v>14620.8</v>
      </c>
      <c r="F90" s="14">
        <v>0</v>
      </c>
      <c r="G90" s="14">
        <v>0</v>
      </c>
      <c r="H90" s="14">
        <v>14620.8</v>
      </c>
      <c r="I90" s="14">
        <v>0</v>
      </c>
      <c r="J90" s="31"/>
      <c r="K90" s="31"/>
    </row>
    <row r="91" spans="1:11" ht="15.75">
      <c r="A91" s="51"/>
      <c r="B91" s="23"/>
      <c r="C91" s="23"/>
      <c r="D91" s="16">
        <v>2017</v>
      </c>
      <c r="E91" s="14">
        <f t="shared" si="33"/>
        <v>12320</v>
      </c>
      <c r="F91" s="14">
        <v>0</v>
      </c>
      <c r="G91" s="14">
        <v>0</v>
      </c>
      <c r="H91" s="14">
        <v>12320</v>
      </c>
      <c r="I91" s="14">
        <v>0</v>
      </c>
      <c r="J91" s="31"/>
      <c r="K91" s="31"/>
    </row>
    <row r="92" spans="1:11" ht="15.75">
      <c r="A92" s="51"/>
      <c r="B92" s="23"/>
      <c r="C92" s="23"/>
      <c r="D92" s="16">
        <v>2018</v>
      </c>
      <c r="E92" s="14">
        <f t="shared" si="33"/>
        <v>13032.3</v>
      </c>
      <c r="F92" s="14">
        <v>0</v>
      </c>
      <c r="G92" s="14">
        <v>0</v>
      </c>
      <c r="H92" s="14">
        <v>13032.3</v>
      </c>
      <c r="I92" s="14">
        <v>0</v>
      </c>
      <c r="J92" s="31"/>
      <c r="K92" s="31"/>
    </row>
    <row r="93" spans="1:11" ht="15.75">
      <c r="A93" s="51"/>
      <c r="B93" s="23"/>
      <c r="C93" s="23"/>
      <c r="D93" s="16">
        <v>2019</v>
      </c>
      <c r="E93" s="14">
        <f t="shared" si="33"/>
        <v>13464</v>
      </c>
      <c r="F93" s="14">
        <v>0</v>
      </c>
      <c r="G93" s="14">
        <v>0</v>
      </c>
      <c r="H93" s="14">
        <v>13464</v>
      </c>
      <c r="I93" s="14">
        <v>0</v>
      </c>
      <c r="J93" s="31"/>
      <c r="K93" s="31"/>
    </row>
    <row r="94" spans="1:11" ht="15.75">
      <c r="A94" s="51"/>
      <c r="B94" s="23"/>
      <c r="C94" s="23"/>
      <c r="D94" s="16">
        <v>2020</v>
      </c>
      <c r="E94" s="14">
        <f t="shared" si="33"/>
        <v>16190.6</v>
      </c>
      <c r="F94" s="14">
        <v>0</v>
      </c>
      <c r="G94" s="14">
        <v>0</v>
      </c>
      <c r="H94" s="14">
        <v>16190.6</v>
      </c>
      <c r="I94" s="14">
        <v>0</v>
      </c>
      <c r="J94" s="31"/>
      <c r="K94" s="31"/>
    </row>
    <row r="95" spans="1:11" ht="15.75">
      <c r="A95" s="51"/>
      <c r="B95" s="23"/>
      <c r="C95" s="23"/>
      <c r="D95" s="16">
        <v>2021</v>
      </c>
      <c r="E95" s="14">
        <f t="shared" ref="E95:E97" si="34">F95+G95+H95+I95</f>
        <v>5000</v>
      </c>
      <c r="F95" s="14">
        <v>0</v>
      </c>
      <c r="G95" s="14">
        <v>0</v>
      </c>
      <c r="H95" s="14">
        <v>5000</v>
      </c>
      <c r="I95" s="14">
        <v>0</v>
      </c>
      <c r="J95" s="31"/>
      <c r="K95" s="31"/>
    </row>
    <row r="96" spans="1:11" ht="15.75">
      <c r="A96" s="51"/>
      <c r="B96" s="23"/>
      <c r="C96" s="23"/>
      <c r="D96" s="16">
        <v>2022</v>
      </c>
      <c r="E96" s="14">
        <f t="shared" si="34"/>
        <v>5000</v>
      </c>
      <c r="F96" s="14">
        <v>0</v>
      </c>
      <c r="G96" s="14">
        <v>0</v>
      </c>
      <c r="H96" s="14">
        <v>5000</v>
      </c>
      <c r="I96" s="14">
        <v>0</v>
      </c>
      <c r="J96" s="31"/>
      <c r="K96" s="31"/>
    </row>
    <row r="97" spans="1:11" ht="15.75">
      <c r="A97" s="51"/>
      <c r="B97" s="23"/>
      <c r="C97" s="23"/>
      <c r="D97" s="16">
        <v>2023</v>
      </c>
      <c r="E97" s="14">
        <f t="shared" si="34"/>
        <v>5000</v>
      </c>
      <c r="F97" s="14">
        <v>0</v>
      </c>
      <c r="G97" s="14">
        <v>0</v>
      </c>
      <c r="H97" s="14">
        <v>5000</v>
      </c>
      <c r="I97" s="14">
        <v>0</v>
      </c>
      <c r="J97" s="31"/>
      <c r="K97" s="31"/>
    </row>
    <row r="98" spans="1:11" ht="15.75">
      <c r="A98" s="51"/>
      <c r="B98" s="23"/>
      <c r="C98" s="23"/>
      <c r="D98" s="16">
        <v>2024</v>
      </c>
      <c r="E98" s="14">
        <f t="shared" si="33"/>
        <v>5000</v>
      </c>
      <c r="F98" s="14">
        <v>0</v>
      </c>
      <c r="G98" s="14">
        <v>0</v>
      </c>
      <c r="H98" s="14">
        <v>5000</v>
      </c>
      <c r="I98" s="14">
        <v>0</v>
      </c>
      <c r="J98" s="31"/>
      <c r="K98" s="31"/>
    </row>
    <row r="99" spans="1:11" ht="15.75">
      <c r="A99" s="51" t="s">
        <v>22</v>
      </c>
      <c r="B99" s="26" t="s">
        <v>57</v>
      </c>
      <c r="C99" s="23"/>
      <c r="D99" s="16" t="s">
        <v>2</v>
      </c>
      <c r="E99" s="14">
        <f t="shared" ref="E99" si="35">E100+E101+E102+E103+E104+E105+E106+E107+E108+E109</f>
        <v>821.8</v>
      </c>
      <c r="F99" s="14">
        <f t="shared" ref="F99" si="36">F100+F101+F102+F103+F104+F105+F106+F107+F108+F109</f>
        <v>0</v>
      </c>
      <c r="G99" s="14">
        <f t="shared" ref="G99" si="37">G100+G101+G102+G103+G104+G105+G106+G107+G108+G109</f>
        <v>0</v>
      </c>
      <c r="H99" s="14">
        <f t="shared" ref="H99" si="38">H100+H101+H102+H103+H104+H105+H106+H107+H108+H109</f>
        <v>821.8</v>
      </c>
      <c r="I99" s="14">
        <f t="shared" ref="I99" si="39">I100+I101+I102+I103+I104+I105+I106+I107+I108+I109</f>
        <v>0</v>
      </c>
      <c r="J99" s="31"/>
      <c r="K99" s="31"/>
    </row>
    <row r="100" spans="1:11" ht="15.75">
      <c r="A100" s="51"/>
      <c r="B100" s="49"/>
      <c r="C100" s="23"/>
      <c r="D100" s="16">
        <v>2015</v>
      </c>
      <c r="E100" s="14">
        <f t="shared" ref="E100:E109" si="40">F100+G100+H100+I100</f>
        <v>0</v>
      </c>
      <c r="F100" s="14">
        <v>0</v>
      </c>
      <c r="G100" s="14">
        <v>0</v>
      </c>
      <c r="H100" s="14">
        <v>0</v>
      </c>
      <c r="I100" s="14">
        <v>0</v>
      </c>
      <c r="J100" s="31"/>
      <c r="K100" s="31"/>
    </row>
    <row r="101" spans="1:11" ht="18.75" customHeight="1">
      <c r="A101" s="51"/>
      <c r="B101" s="49"/>
      <c r="C101" s="23"/>
      <c r="D101" s="16">
        <v>2016</v>
      </c>
      <c r="E101" s="14">
        <f t="shared" si="40"/>
        <v>0</v>
      </c>
      <c r="F101" s="14">
        <v>0</v>
      </c>
      <c r="G101" s="14">
        <v>0</v>
      </c>
      <c r="H101" s="14">
        <v>0</v>
      </c>
      <c r="I101" s="14">
        <v>0</v>
      </c>
      <c r="J101" s="31"/>
      <c r="K101" s="31"/>
    </row>
    <row r="102" spans="1:11" ht="15.75">
      <c r="A102" s="51"/>
      <c r="B102" s="49"/>
      <c r="C102" s="23"/>
      <c r="D102" s="16">
        <v>2017</v>
      </c>
      <c r="E102" s="14">
        <f t="shared" si="40"/>
        <v>0</v>
      </c>
      <c r="F102" s="14">
        <v>0</v>
      </c>
      <c r="G102" s="14">
        <v>0</v>
      </c>
      <c r="H102" s="14">
        <v>0</v>
      </c>
      <c r="I102" s="14">
        <v>0</v>
      </c>
      <c r="J102" s="31"/>
      <c r="K102" s="31"/>
    </row>
    <row r="103" spans="1:11" ht="15.75">
      <c r="A103" s="51"/>
      <c r="B103" s="49"/>
      <c r="C103" s="23"/>
      <c r="D103" s="16">
        <v>2018</v>
      </c>
      <c r="E103" s="14">
        <f t="shared" si="40"/>
        <v>50</v>
      </c>
      <c r="F103" s="14">
        <v>0</v>
      </c>
      <c r="G103" s="14">
        <v>0</v>
      </c>
      <c r="H103" s="14">
        <v>50</v>
      </c>
      <c r="I103" s="14">
        <v>0</v>
      </c>
      <c r="J103" s="31"/>
      <c r="K103" s="31"/>
    </row>
    <row r="104" spans="1:11" ht="15.75">
      <c r="A104" s="51"/>
      <c r="B104" s="49"/>
      <c r="C104" s="23"/>
      <c r="D104" s="16">
        <v>2019</v>
      </c>
      <c r="E104" s="14">
        <f t="shared" si="40"/>
        <v>393.8</v>
      </c>
      <c r="F104" s="14">
        <v>0</v>
      </c>
      <c r="G104" s="14">
        <v>0</v>
      </c>
      <c r="H104" s="14">
        <v>393.8</v>
      </c>
      <c r="I104" s="14">
        <v>0</v>
      </c>
      <c r="J104" s="31"/>
      <c r="K104" s="31"/>
    </row>
    <row r="105" spans="1:11" ht="15.75">
      <c r="A105" s="51"/>
      <c r="B105" s="49"/>
      <c r="C105" s="23"/>
      <c r="D105" s="16">
        <v>2020</v>
      </c>
      <c r="E105" s="14">
        <f t="shared" si="40"/>
        <v>378</v>
      </c>
      <c r="F105" s="14">
        <v>0</v>
      </c>
      <c r="G105" s="14">
        <v>0</v>
      </c>
      <c r="H105" s="14">
        <v>378</v>
      </c>
      <c r="I105" s="14">
        <v>0</v>
      </c>
      <c r="J105" s="31"/>
      <c r="K105" s="31"/>
    </row>
    <row r="106" spans="1:11" ht="15.75">
      <c r="A106" s="51"/>
      <c r="B106" s="49"/>
      <c r="C106" s="23"/>
      <c r="D106" s="16">
        <v>2021</v>
      </c>
      <c r="E106" s="14">
        <f t="shared" ref="E106:E108" si="41">F106+G106+H106+I106</f>
        <v>0</v>
      </c>
      <c r="F106" s="14">
        <v>0</v>
      </c>
      <c r="G106" s="14">
        <v>0</v>
      </c>
      <c r="H106" s="14">
        <v>0</v>
      </c>
      <c r="I106" s="14">
        <v>0</v>
      </c>
      <c r="J106" s="31"/>
      <c r="K106" s="31"/>
    </row>
    <row r="107" spans="1:11" ht="15.75">
      <c r="A107" s="51"/>
      <c r="B107" s="49"/>
      <c r="C107" s="23"/>
      <c r="D107" s="16">
        <v>2022</v>
      </c>
      <c r="E107" s="14">
        <f t="shared" si="41"/>
        <v>0</v>
      </c>
      <c r="F107" s="14">
        <v>0</v>
      </c>
      <c r="G107" s="14">
        <v>0</v>
      </c>
      <c r="H107" s="14">
        <v>0</v>
      </c>
      <c r="I107" s="14">
        <v>0</v>
      </c>
      <c r="J107" s="31"/>
      <c r="K107" s="31"/>
    </row>
    <row r="108" spans="1:11" ht="15.75">
      <c r="A108" s="51"/>
      <c r="B108" s="49"/>
      <c r="C108" s="23"/>
      <c r="D108" s="16">
        <v>2023</v>
      </c>
      <c r="E108" s="14">
        <f t="shared" si="41"/>
        <v>0</v>
      </c>
      <c r="F108" s="14">
        <v>0</v>
      </c>
      <c r="G108" s="14">
        <v>0</v>
      </c>
      <c r="H108" s="14">
        <v>0</v>
      </c>
      <c r="I108" s="14">
        <v>0</v>
      </c>
      <c r="J108" s="31"/>
      <c r="K108" s="31"/>
    </row>
    <row r="109" spans="1:11" ht="15.75">
      <c r="A109" s="51"/>
      <c r="B109" s="50"/>
      <c r="C109" s="23"/>
      <c r="D109" s="16">
        <v>2024</v>
      </c>
      <c r="E109" s="14">
        <f t="shared" si="40"/>
        <v>0</v>
      </c>
      <c r="F109" s="14">
        <v>0</v>
      </c>
      <c r="G109" s="14">
        <v>0</v>
      </c>
      <c r="H109" s="14">
        <v>0</v>
      </c>
      <c r="I109" s="14">
        <v>0</v>
      </c>
      <c r="J109" s="31"/>
      <c r="K109" s="31"/>
    </row>
    <row r="110" spans="1:11" ht="15.75">
      <c r="A110" s="51"/>
      <c r="B110" s="24" t="s">
        <v>37</v>
      </c>
      <c r="C110" s="23"/>
      <c r="D110" s="16" t="s">
        <v>2</v>
      </c>
      <c r="E110" s="14">
        <f t="shared" ref="E110" si="42">E111+E112+E113+E114+E115+E116+E117+E118+E119+E120</f>
        <v>101255.70000000001</v>
      </c>
      <c r="F110" s="14">
        <f t="shared" ref="F110" si="43">F111+F112+F113+F114+F115+F116+F117+F118+F119+F120</f>
        <v>0</v>
      </c>
      <c r="G110" s="14">
        <f t="shared" ref="G110" si="44">G111+G112+G113+G114+G115+G116+G117+G118+G119+G120</f>
        <v>3422.7</v>
      </c>
      <c r="H110" s="14">
        <f t="shared" ref="H110" si="45">H111+H112+H113+H114+H115+H116+H117+H118+H119+H120</f>
        <v>97833</v>
      </c>
      <c r="I110" s="14">
        <f t="shared" ref="I110" si="46">I111+I112+I113+I114+I115+I116+I117+I118+I119+I120</f>
        <v>0</v>
      </c>
      <c r="J110" s="31"/>
      <c r="K110" s="31"/>
    </row>
    <row r="111" spans="1:11" ht="15.75">
      <c r="A111" s="51"/>
      <c r="B111" s="24"/>
      <c r="C111" s="23"/>
      <c r="D111" s="16">
        <v>2015</v>
      </c>
      <c r="E111" s="14">
        <f t="shared" si="26"/>
        <v>7373.8</v>
      </c>
      <c r="F111" s="14">
        <f t="shared" ref="F111:H116" si="47">F78+F89+F100</f>
        <v>0</v>
      </c>
      <c r="G111" s="14">
        <f t="shared" si="47"/>
        <v>564.29999999999995</v>
      </c>
      <c r="H111" s="14">
        <f t="shared" si="47"/>
        <v>6809.5</v>
      </c>
      <c r="I111" s="14">
        <f t="shared" ref="I111" si="48">I78+I89+I100</f>
        <v>0</v>
      </c>
      <c r="J111" s="31"/>
      <c r="K111" s="31"/>
    </row>
    <row r="112" spans="1:11" ht="15.75">
      <c r="A112" s="51"/>
      <c r="B112" s="24"/>
      <c r="C112" s="23"/>
      <c r="D112" s="16">
        <v>2016</v>
      </c>
      <c r="E112" s="14">
        <f t="shared" si="26"/>
        <v>15668.3</v>
      </c>
      <c r="F112" s="14">
        <f t="shared" si="47"/>
        <v>0</v>
      </c>
      <c r="G112" s="14">
        <f t="shared" si="47"/>
        <v>994.5</v>
      </c>
      <c r="H112" s="14">
        <f t="shared" si="47"/>
        <v>14673.8</v>
      </c>
      <c r="I112" s="14">
        <f t="shared" ref="I112" si="49">I79+I90+I101</f>
        <v>0</v>
      </c>
      <c r="J112" s="31"/>
      <c r="K112" s="31"/>
    </row>
    <row r="113" spans="1:11" ht="15.75">
      <c r="A113" s="51"/>
      <c r="B113" s="24"/>
      <c r="C113" s="23"/>
      <c r="D113" s="16">
        <v>2017</v>
      </c>
      <c r="E113" s="14">
        <f t="shared" si="26"/>
        <v>14432.9</v>
      </c>
      <c r="F113" s="14">
        <f t="shared" si="47"/>
        <v>0</v>
      </c>
      <c r="G113" s="14">
        <f t="shared" si="47"/>
        <v>1863.9</v>
      </c>
      <c r="H113" s="14">
        <f t="shared" si="47"/>
        <v>12569</v>
      </c>
      <c r="I113" s="14">
        <f t="shared" ref="I113" si="50">I80+I91+I102</f>
        <v>0</v>
      </c>
      <c r="J113" s="31"/>
      <c r="K113" s="31"/>
    </row>
    <row r="114" spans="1:11" ht="15.75">
      <c r="A114" s="51"/>
      <c r="B114" s="24"/>
      <c r="C114" s="23"/>
      <c r="D114" s="16">
        <v>2018</v>
      </c>
      <c r="E114" s="14">
        <f t="shared" si="26"/>
        <v>13354.3</v>
      </c>
      <c r="F114" s="14">
        <f t="shared" si="47"/>
        <v>0</v>
      </c>
      <c r="G114" s="14">
        <f t="shared" si="47"/>
        <v>0</v>
      </c>
      <c r="H114" s="14">
        <f t="shared" si="47"/>
        <v>13354.3</v>
      </c>
      <c r="I114" s="14">
        <f t="shared" ref="I114" si="51">I81+I92+I103</f>
        <v>0</v>
      </c>
      <c r="J114" s="31"/>
      <c r="K114" s="31"/>
    </row>
    <row r="115" spans="1:11" ht="15.75">
      <c r="A115" s="51"/>
      <c r="B115" s="24"/>
      <c r="C115" s="23"/>
      <c r="D115" s="16">
        <v>2019</v>
      </c>
      <c r="E115" s="14">
        <f t="shared" si="26"/>
        <v>13857.8</v>
      </c>
      <c r="F115" s="14">
        <f t="shared" si="47"/>
        <v>0</v>
      </c>
      <c r="G115" s="14">
        <f t="shared" si="47"/>
        <v>0</v>
      </c>
      <c r="H115" s="14">
        <f t="shared" si="47"/>
        <v>13857.8</v>
      </c>
      <c r="I115" s="14">
        <f t="shared" ref="I115" si="52">I82+I93+I104</f>
        <v>0</v>
      </c>
      <c r="J115" s="31"/>
      <c r="K115" s="31"/>
    </row>
    <row r="116" spans="1:11" ht="15.75">
      <c r="A116" s="51"/>
      <c r="B116" s="24"/>
      <c r="C116" s="23"/>
      <c r="D116" s="16">
        <v>2020</v>
      </c>
      <c r="E116" s="14">
        <f t="shared" si="26"/>
        <v>16568.599999999999</v>
      </c>
      <c r="F116" s="14">
        <f t="shared" si="47"/>
        <v>0</v>
      </c>
      <c r="G116" s="14">
        <f t="shared" si="47"/>
        <v>0</v>
      </c>
      <c r="H116" s="14">
        <f t="shared" si="47"/>
        <v>16568.599999999999</v>
      </c>
      <c r="I116" s="14">
        <f t="shared" ref="I116:I119" si="53">I83+I94+I105</f>
        <v>0</v>
      </c>
      <c r="J116" s="31"/>
      <c r="K116" s="31"/>
    </row>
    <row r="117" spans="1:11" ht="15.75">
      <c r="A117" s="51"/>
      <c r="B117" s="24"/>
      <c r="C117" s="23"/>
      <c r="D117" s="16">
        <v>2021</v>
      </c>
      <c r="E117" s="14">
        <f t="shared" ref="E117:E119" si="54">F117+G117+H117+I117</f>
        <v>5000</v>
      </c>
      <c r="F117" s="14">
        <f t="shared" ref="F117:H117" si="55">F84+F95+F106</f>
        <v>0</v>
      </c>
      <c r="G117" s="14">
        <f t="shared" si="55"/>
        <v>0</v>
      </c>
      <c r="H117" s="14">
        <f t="shared" si="55"/>
        <v>5000</v>
      </c>
      <c r="I117" s="14">
        <f t="shared" si="53"/>
        <v>0</v>
      </c>
      <c r="J117" s="31"/>
      <c r="K117" s="31"/>
    </row>
    <row r="118" spans="1:11" ht="15.75">
      <c r="A118" s="51"/>
      <c r="B118" s="24"/>
      <c r="C118" s="23"/>
      <c r="D118" s="16">
        <v>2022</v>
      </c>
      <c r="E118" s="14">
        <f t="shared" si="54"/>
        <v>5000</v>
      </c>
      <c r="F118" s="14">
        <f t="shared" ref="F118:H118" si="56">F85+F96+F107</f>
        <v>0</v>
      </c>
      <c r="G118" s="14">
        <f t="shared" si="56"/>
        <v>0</v>
      </c>
      <c r="H118" s="14">
        <f t="shared" si="56"/>
        <v>5000</v>
      </c>
      <c r="I118" s="14">
        <f t="shared" si="53"/>
        <v>0</v>
      </c>
      <c r="J118" s="31"/>
      <c r="K118" s="31"/>
    </row>
    <row r="119" spans="1:11" ht="15.75">
      <c r="A119" s="51"/>
      <c r="B119" s="24"/>
      <c r="C119" s="23"/>
      <c r="D119" s="16">
        <v>2023</v>
      </c>
      <c r="E119" s="14">
        <f t="shared" si="54"/>
        <v>5000</v>
      </c>
      <c r="F119" s="14">
        <f t="shared" ref="F119:H119" si="57">F86+F97+F108</f>
        <v>0</v>
      </c>
      <c r="G119" s="14">
        <f t="shared" si="57"/>
        <v>0</v>
      </c>
      <c r="H119" s="14">
        <f t="shared" si="57"/>
        <v>5000</v>
      </c>
      <c r="I119" s="14">
        <f t="shared" si="53"/>
        <v>0</v>
      </c>
      <c r="J119" s="31"/>
      <c r="K119" s="31"/>
    </row>
    <row r="120" spans="1:11" ht="15.75">
      <c r="A120" s="51"/>
      <c r="B120" s="24"/>
      <c r="C120" s="23"/>
      <c r="D120" s="16">
        <v>2024</v>
      </c>
      <c r="E120" s="14">
        <f t="shared" si="26"/>
        <v>5000</v>
      </c>
      <c r="F120" s="14">
        <f>F87+F98+F109</f>
        <v>0</v>
      </c>
      <c r="G120" s="14">
        <f>G87+G98+G109</f>
        <v>0</v>
      </c>
      <c r="H120" s="14">
        <f>H87+H98+H109</f>
        <v>5000</v>
      </c>
      <c r="I120" s="14">
        <f t="shared" ref="I120" si="58">I87+I98+I109</f>
        <v>0</v>
      </c>
      <c r="J120" s="31"/>
      <c r="K120" s="31"/>
    </row>
    <row r="121" spans="1:11" ht="15.75">
      <c r="A121" s="51" t="s">
        <v>23</v>
      </c>
      <c r="B121" s="22" t="s">
        <v>58</v>
      </c>
      <c r="C121" s="23"/>
      <c r="D121" s="16" t="s">
        <v>2</v>
      </c>
      <c r="E121" s="14">
        <f t="shared" ref="E121" si="59">E122+E123+E124+E125+E126+E127+E128+E129+E130+E131</f>
        <v>334.3</v>
      </c>
      <c r="F121" s="14">
        <f t="shared" ref="F121" si="60">F122+F123+F124+F125+F126+F127+F128+F129+F130+F131</f>
        <v>0</v>
      </c>
      <c r="G121" s="14">
        <f t="shared" ref="G121" si="61">G122+G123+G124+G125+G126+G127+G128+G129+G130+G131</f>
        <v>0</v>
      </c>
      <c r="H121" s="14">
        <f t="shared" ref="H121" si="62">H122+H123+H124+H125+H126+H127+H128+H129+H130+H131</f>
        <v>334.3</v>
      </c>
      <c r="I121" s="14">
        <f t="shared" ref="I121" si="63">I122+I123+I124+I125+I126+I127+I128+I129+I130+I131</f>
        <v>0</v>
      </c>
      <c r="J121" s="61" t="s">
        <v>26</v>
      </c>
      <c r="K121" s="61" t="s">
        <v>27</v>
      </c>
    </row>
    <row r="122" spans="1:11" ht="15.75">
      <c r="A122" s="51"/>
      <c r="B122" s="22"/>
      <c r="C122" s="23"/>
      <c r="D122" s="16">
        <v>2015</v>
      </c>
      <c r="E122" s="14">
        <f t="shared" si="26"/>
        <v>300</v>
      </c>
      <c r="F122" s="14">
        <v>0</v>
      </c>
      <c r="G122" s="14">
        <v>0</v>
      </c>
      <c r="H122" s="14">
        <v>300</v>
      </c>
      <c r="I122" s="14">
        <v>0</v>
      </c>
      <c r="J122" s="61"/>
      <c r="K122" s="61"/>
    </row>
    <row r="123" spans="1:11" ht="15.75">
      <c r="A123" s="51"/>
      <c r="B123" s="22"/>
      <c r="C123" s="23"/>
      <c r="D123" s="16">
        <v>2016</v>
      </c>
      <c r="E123" s="14">
        <f t="shared" si="26"/>
        <v>34.299999999999997</v>
      </c>
      <c r="F123" s="14">
        <v>0</v>
      </c>
      <c r="G123" s="14">
        <v>0</v>
      </c>
      <c r="H123" s="14">
        <v>34.299999999999997</v>
      </c>
      <c r="I123" s="14">
        <v>0</v>
      </c>
      <c r="J123" s="61"/>
      <c r="K123" s="61"/>
    </row>
    <row r="124" spans="1:11" ht="15.75">
      <c r="A124" s="51"/>
      <c r="B124" s="22"/>
      <c r="C124" s="23"/>
      <c r="D124" s="16">
        <v>2017</v>
      </c>
      <c r="E124" s="14">
        <f t="shared" si="26"/>
        <v>0</v>
      </c>
      <c r="F124" s="14">
        <v>0</v>
      </c>
      <c r="G124" s="14">
        <v>0</v>
      </c>
      <c r="H124" s="14">
        <v>0</v>
      </c>
      <c r="I124" s="14">
        <v>0</v>
      </c>
      <c r="J124" s="61"/>
      <c r="K124" s="61"/>
    </row>
    <row r="125" spans="1:11" ht="15.75">
      <c r="A125" s="51"/>
      <c r="B125" s="22"/>
      <c r="C125" s="23"/>
      <c r="D125" s="16">
        <v>2018</v>
      </c>
      <c r="E125" s="14">
        <f t="shared" si="26"/>
        <v>0</v>
      </c>
      <c r="F125" s="14">
        <v>0</v>
      </c>
      <c r="G125" s="14">
        <v>0</v>
      </c>
      <c r="H125" s="14">
        <v>0</v>
      </c>
      <c r="I125" s="14">
        <v>0</v>
      </c>
      <c r="J125" s="61"/>
      <c r="K125" s="61"/>
    </row>
    <row r="126" spans="1:11" ht="15.75">
      <c r="A126" s="51"/>
      <c r="B126" s="22"/>
      <c r="C126" s="23"/>
      <c r="D126" s="16">
        <v>2019</v>
      </c>
      <c r="E126" s="14">
        <f t="shared" si="26"/>
        <v>0</v>
      </c>
      <c r="F126" s="14">
        <v>0</v>
      </c>
      <c r="G126" s="14">
        <v>0</v>
      </c>
      <c r="H126" s="14">
        <v>0</v>
      </c>
      <c r="I126" s="14">
        <v>0</v>
      </c>
      <c r="J126" s="61"/>
      <c r="K126" s="61"/>
    </row>
    <row r="127" spans="1:11" ht="15.75">
      <c r="A127" s="51"/>
      <c r="B127" s="22"/>
      <c r="C127" s="23"/>
      <c r="D127" s="16">
        <v>2020</v>
      </c>
      <c r="E127" s="14">
        <f t="shared" si="26"/>
        <v>0</v>
      </c>
      <c r="F127" s="14">
        <v>0</v>
      </c>
      <c r="G127" s="14">
        <v>0</v>
      </c>
      <c r="H127" s="14">
        <v>0</v>
      </c>
      <c r="I127" s="14">
        <v>0</v>
      </c>
      <c r="J127" s="61"/>
      <c r="K127" s="61"/>
    </row>
    <row r="128" spans="1:11" ht="15.75">
      <c r="A128" s="51"/>
      <c r="B128" s="22"/>
      <c r="C128" s="23"/>
      <c r="D128" s="16">
        <v>2021</v>
      </c>
      <c r="E128" s="14">
        <f t="shared" ref="E128:E130" si="64">F128+G128+H128+I128</f>
        <v>0</v>
      </c>
      <c r="F128" s="14">
        <v>0</v>
      </c>
      <c r="G128" s="14">
        <v>0</v>
      </c>
      <c r="H128" s="14">
        <v>0</v>
      </c>
      <c r="I128" s="14">
        <v>0</v>
      </c>
      <c r="J128" s="61"/>
      <c r="K128" s="61"/>
    </row>
    <row r="129" spans="1:11" ht="15.75">
      <c r="A129" s="51"/>
      <c r="B129" s="22"/>
      <c r="C129" s="23"/>
      <c r="D129" s="16">
        <v>2022</v>
      </c>
      <c r="E129" s="14">
        <f t="shared" si="64"/>
        <v>0</v>
      </c>
      <c r="F129" s="14">
        <v>0</v>
      </c>
      <c r="G129" s="14">
        <v>0</v>
      </c>
      <c r="H129" s="14">
        <v>0</v>
      </c>
      <c r="I129" s="14">
        <v>0</v>
      </c>
      <c r="J129" s="61"/>
      <c r="K129" s="61"/>
    </row>
    <row r="130" spans="1:11" ht="15.75">
      <c r="A130" s="51"/>
      <c r="B130" s="22"/>
      <c r="C130" s="23"/>
      <c r="D130" s="16">
        <v>2023</v>
      </c>
      <c r="E130" s="14">
        <f t="shared" si="64"/>
        <v>0</v>
      </c>
      <c r="F130" s="14">
        <v>0</v>
      </c>
      <c r="G130" s="14">
        <v>0</v>
      </c>
      <c r="H130" s="14">
        <v>0</v>
      </c>
      <c r="I130" s="14">
        <v>0</v>
      </c>
      <c r="J130" s="61"/>
      <c r="K130" s="61"/>
    </row>
    <row r="131" spans="1:11" ht="15.75">
      <c r="A131" s="51"/>
      <c r="B131" s="22"/>
      <c r="C131" s="23"/>
      <c r="D131" s="16">
        <v>2024</v>
      </c>
      <c r="E131" s="14">
        <f t="shared" si="26"/>
        <v>0</v>
      </c>
      <c r="F131" s="14">
        <v>0</v>
      </c>
      <c r="G131" s="14">
        <v>0</v>
      </c>
      <c r="H131" s="14">
        <v>0</v>
      </c>
      <c r="I131" s="14">
        <v>0</v>
      </c>
      <c r="J131" s="61"/>
      <c r="K131" s="61"/>
    </row>
    <row r="132" spans="1:11" ht="15.75">
      <c r="A132" s="51" t="s">
        <v>24</v>
      </c>
      <c r="B132" s="32" t="s">
        <v>62</v>
      </c>
      <c r="C132" s="52"/>
      <c r="D132" s="16" t="s">
        <v>2</v>
      </c>
      <c r="E132" s="14">
        <f t="shared" ref="E132" si="65">E133+E134+E135+E136+E137+E138+E139+E140+E141+E142</f>
        <v>5956.4</v>
      </c>
      <c r="F132" s="14">
        <f t="shared" ref="F132" si="66">F133+F134+F135+F136+F137+F138+F139+F140+F141+F142</f>
        <v>0</v>
      </c>
      <c r="G132" s="14">
        <f t="shared" ref="G132" si="67">G133+G134+G135+G136+G137+G138+G139+G140+G141+G142</f>
        <v>0</v>
      </c>
      <c r="H132" s="14">
        <f t="shared" ref="H132" si="68">H133+H134+H135+H136+H137+H138+H139+H140+H141+H142</f>
        <v>5956.4</v>
      </c>
      <c r="I132" s="14">
        <f t="shared" ref="I132" si="69">I133+I134+I135+I136+I137+I138+I139+I140+I141+I142</f>
        <v>0</v>
      </c>
      <c r="J132" s="61"/>
      <c r="K132" s="61"/>
    </row>
    <row r="133" spans="1:11" ht="15.75">
      <c r="A133" s="51"/>
      <c r="B133" s="27"/>
      <c r="C133" s="53"/>
      <c r="D133" s="16">
        <v>2015</v>
      </c>
      <c r="E133" s="14">
        <f t="shared" si="26"/>
        <v>428</v>
      </c>
      <c r="F133" s="14">
        <v>0</v>
      </c>
      <c r="G133" s="14">
        <v>0</v>
      </c>
      <c r="H133" s="14">
        <v>428</v>
      </c>
      <c r="I133" s="14">
        <v>0</v>
      </c>
      <c r="J133" s="61"/>
      <c r="K133" s="61"/>
    </row>
    <row r="134" spans="1:11" ht="15.75">
      <c r="A134" s="51"/>
      <c r="B134" s="27"/>
      <c r="C134" s="53"/>
      <c r="D134" s="16">
        <v>2016</v>
      </c>
      <c r="E134" s="14">
        <f t="shared" si="26"/>
        <v>864.3</v>
      </c>
      <c r="F134" s="14">
        <v>0</v>
      </c>
      <c r="G134" s="14">
        <v>0</v>
      </c>
      <c r="H134" s="14">
        <v>864.3</v>
      </c>
      <c r="I134" s="14">
        <v>0</v>
      </c>
      <c r="J134" s="61"/>
      <c r="K134" s="61"/>
    </row>
    <row r="135" spans="1:11" ht="15.75">
      <c r="A135" s="51"/>
      <c r="B135" s="27"/>
      <c r="C135" s="53"/>
      <c r="D135" s="16">
        <v>2017</v>
      </c>
      <c r="E135" s="14">
        <f t="shared" si="26"/>
        <v>755</v>
      </c>
      <c r="F135" s="14">
        <v>0</v>
      </c>
      <c r="G135" s="14">
        <v>0</v>
      </c>
      <c r="H135" s="14">
        <v>755</v>
      </c>
      <c r="I135" s="14">
        <v>0</v>
      </c>
      <c r="J135" s="61"/>
      <c r="K135" s="61"/>
    </row>
    <row r="136" spans="1:11" ht="15.75">
      <c r="A136" s="51"/>
      <c r="B136" s="27"/>
      <c r="C136" s="53"/>
      <c r="D136" s="16">
        <v>2018</v>
      </c>
      <c r="E136" s="14">
        <f t="shared" si="26"/>
        <v>613</v>
      </c>
      <c r="F136" s="14">
        <v>0</v>
      </c>
      <c r="G136" s="14">
        <v>0</v>
      </c>
      <c r="H136" s="14">
        <v>613</v>
      </c>
      <c r="I136" s="14">
        <v>0</v>
      </c>
      <c r="J136" s="61"/>
      <c r="K136" s="61"/>
    </row>
    <row r="137" spans="1:11" ht="15.75">
      <c r="A137" s="51"/>
      <c r="B137" s="27"/>
      <c r="C137" s="53"/>
      <c r="D137" s="16">
        <v>2019</v>
      </c>
      <c r="E137" s="14">
        <f t="shared" si="26"/>
        <v>542</v>
      </c>
      <c r="F137" s="14">
        <v>0</v>
      </c>
      <c r="G137" s="14">
        <v>0</v>
      </c>
      <c r="H137" s="14">
        <v>542</v>
      </c>
      <c r="I137" s="14">
        <v>0</v>
      </c>
      <c r="J137" s="61"/>
      <c r="K137" s="61"/>
    </row>
    <row r="138" spans="1:11" ht="15.75">
      <c r="A138" s="51"/>
      <c r="B138" s="27"/>
      <c r="C138" s="53"/>
      <c r="D138" s="16">
        <v>2020</v>
      </c>
      <c r="E138" s="14">
        <f t="shared" si="26"/>
        <v>754.1</v>
      </c>
      <c r="F138" s="14">
        <v>0</v>
      </c>
      <c r="G138" s="14">
        <v>0</v>
      </c>
      <c r="H138" s="14">
        <v>754.1</v>
      </c>
      <c r="I138" s="14">
        <v>0</v>
      </c>
      <c r="J138" s="61"/>
      <c r="K138" s="61"/>
    </row>
    <row r="139" spans="1:11" ht="15.75">
      <c r="A139" s="51"/>
      <c r="B139" s="27"/>
      <c r="C139" s="53"/>
      <c r="D139" s="16">
        <v>2021</v>
      </c>
      <c r="E139" s="14">
        <f t="shared" ref="E139:E141" si="70">F139+G139+H139+I139</f>
        <v>500</v>
      </c>
      <c r="F139" s="14">
        <v>0</v>
      </c>
      <c r="G139" s="14">
        <v>0</v>
      </c>
      <c r="H139" s="14">
        <v>500</v>
      </c>
      <c r="I139" s="14">
        <v>0</v>
      </c>
      <c r="J139" s="61"/>
      <c r="K139" s="61"/>
    </row>
    <row r="140" spans="1:11" ht="15.75">
      <c r="A140" s="51"/>
      <c r="B140" s="27"/>
      <c r="C140" s="53"/>
      <c r="D140" s="16">
        <v>2022</v>
      </c>
      <c r="E140" s="14">
        <f t="shared" si="70"/>
        <v>500</v>
      </c>
      <c r="F140" s="14">
        <v>0</v>
      </c>
      <c r="G140" s="14">
        <v>0</v>
      </c>
      <c r="H140" s="14">
        <v>500</v>
      </c>
      <c r="I140" s="14">
        <v>0</v>
      </c>
      <c r="J140" s="61"/>
      <c r="K140" s="61"/>
    </row>
    <row r="141" spans="1:11" ht="15.75">
      <c r="A141" s="51"/>
      <c r="B141" s="27"/>
      <c r="C141" s="53"/>
      <c r="D141" s="16">
        <v>2023</v>
      </c>
      <c r="E141" s="14">
        <f t="shared" si="70"/>
        <v>500</v>
      </c>
      <c r="F141" s="14">
        <v>0</v>
      </c>
      <c r="G141" s="14">
        <v>0</v>
      </c>
      <c r="H141" s="14">
        <v>500</v>
      </c>
      <c r="I141" s="14">
        <v>0</v>
      </c>
      <c r="J141" s="61"/>
      <c r="K141" s="61"/>
    </row>
    <row r="142" spans="1:11" ht="15.75">
      <c r="A142" s="51"/>
      <c r="B142" s="28"/>
      <c r="C142" s="54"/>
      <c r="D142" s="16">
        <v>2024</v>
      </c>
      <c r="E142" s="14">
        <f t="shared" si="26"/>
        <v>500</v>
      </c>
      <c r="F142" s="14">
        <v>0</v>
      </c>
      <c r="G142" s="14">
        <v>0</v>
      </c>
      <c r="H142" s="14">
        <v>500</v>
      </c>
      <c r="I142" s="14">
        <v>0</v>
      </c>
      <c r="J142" s="61"/>
      <c r="K142" s="61"/>
    </row>
    <row r="143" spans="1:11" ht="15.75">
      <c r="A143" s="51" t="s">
        <v>25</v>
      </c>
      <c r="B143" s="22" t="s">
        <v>59</v>
      </c>
      <c r="C143" s="52"/>
      <c r="D143" s="16" t="s">
        <v>2</v>
      </c>
      <c r="E143" s="14">
        <f t="shared" ref="E143" si="71">E144+E145+E146+E147+E148+E149+E150+E151+E152+E153</f>
        <v>305</v>
      </c>
      <c r="F143" s="14">
        <f t="shared" ref="F143" si="72">F144+F145+F146+F147+F148+F149+F150+F151+F152+F153</f>
        <v>0</v>
      </c>
      <c r="G143" s="14">
        <f t="shared" ref="G143" si="73">G144+G145+G146+G147+G148+G149+G150+G151+G152+G153</f>
        <v>0</v>
      </c>
      <c r="H143" s="14">
        <f t="shared" ref="H143" si="74">H144+H145+H146+H147+H148+H149+H150+H151+H152+H153</f>
        <v>305</v>
      </c>
      <c r="I143" s="14">
        <f t="shared" ref="I143" si="75">I144+I145+I146+I147+I148+I149+I150+I151+I152+I153</f>
        <v>0</v>
      </c>
      <c r="J143" s="61"/>
      <c r="K143" s="61"/>
    </row>
    <row r="144" spans="1:11" ht="15.75">
      <c r="A144" s="51"/>
      <c r="B144" s="22"/>
      <c r="C144" s="53"/>
      <c r="D144" s="16">
        <v>2015</v>
      </c>
      <c r="E144" s="14">
        <f t="shared" si="26"/>
        <v>0</v>
      </c>
      <c r="F144" s="14">
        <v>0</v>
      </c>
      <c r="G144" s="14">
        <v>0</v>
      </c>
      <c r="H144" s="14">
        <v>0</v>
      </c>
      <c r="I144" s="14">
        <v>0</v>
      </c>
      <c r="J144" s="61"/>
      <c r="K144" s="61"/>
    </row>
    <row r="145" spans="1:11" ht="15.75">
      <c r="A145" s="51"/>
      <c r="B145" s="22"/>
      <c r="C145" s="53"/>
      <c r="D145" s="16">
        <v>2016</v>
      </c>
      <c r="E145" s="14">
        <f t="shared" si="26"/>
        <v>305</v>
      </c>
      <c r="F145" s="14">
        <v>0</v>
      </c>
      <c r="G145" s="14">
        <v>0</v>
      </c>
      <c r="H145" s="14">
        <v>305</v>
      </c>
      <c r="I145" s="14">
        <v>0</v>
      </c>
      <c r="J145" s="61"/>
      <c r="K145" s="61"/>
    </row>
    <row r="146" spans="1:11" ht="15.75">
      <c r="A146" s="51"/>
      <c r="B146" s="22"/>
      <c r="C146" s="53"/>
      <c r="D146" s="16">
        <v>2017</v>
      </c>
      <c r="E146" s="14">
        <f t="shared" si="26"/>
        <v>0</v>
      </c>
      <c r="F146" s="14">
        <v>0</v>
      </c>
      <c r="G146" s="14">
        <v>0</v>
      </c>
      <c r="H146" s="14">
        <v>0</v>
      </c>
      <c r="I146" s="14">
        <v>0</v>
      </c>
      <c r="J146" s="61"/>
      <c r="K146" s="61"/>
    </row>
    <row r="147" spans="1:11" ht="15.75">
      <c r="A147" s="51"/>
      <c r="B147" s="22"/>
      <c r="C147" s="53"/>
      <c r="D147" s="16">
        <v>2018</v>
      </c>
      <c r="E147" s="14">
        <f t="shared" si="26"/>
        <v>0</v>
      </c>
      <c r="F147" s="14">
        <v>0</v>
      </c>
      <c r="G147" s="14">
        <v>0</v>
      </c>
      <c r="H147" s="14">
        <v>0</v>
      </c>
      <c r="I147" s="14">
        <v>0</v>
      </c>
      <c r="J147" s="61"/>
      <c r="K147" s="61"/>
    </row>
    <row r="148" spans="1:11" ht="15.75">
      <c r="A148" s="51"/>
      <c r="B148" s="22"/>
      <c r="C148" s="53"/>
      <c r="D148" s="16">
        <v>2019</v>
      </c>
      <c r="E148" s="14">
        <f t="shared" si="26"/>
        <v>0</v>
      </c>
      <c r="F148" s="14">
        <v>0</v>
      </c>
      <c r="G148" s="14">
        <v>0</v>
      </c>
      <c r="H148" s="14">
        <v>0</v>
      </c>
      <c r="I148" s="14">
        <v>0</v>
      </c>
      <c r="J148" s="61"/>
      <c r="K148" s="61"/>
    </row>
    <row r="149" spans="1:11" ht="15.75">
      <c r="A149" s="51"/>
      <c r="B149" s="22"/>
      <c r="C149" s="53"/>
      <c r="D149" s="16">
        <v>2020</v>
      </c>
      <c r="E149" s="14">
        <f t="shared" si="26"/>
        <v>0</v>
      </c>
      <c r="F149" s="14">
        <v>0</v>
      </c>
      <c r="G149" s="14">
        <v>0</v>
      </c>
      <c r="H149" s="14">
        <v>0</v>
      </c>
      <c r="I149" s="14">
        <v>0</v>
      </c>
      <c r="J149" s="61"/>
      <c r="K149" s="61"/>
    </row>
    <row r="150" spans="1:11" ht="15.75">
      <c r="A150" s="51"/>
      <c r="B150" s="22"/>
      <c r="C150" s="53"/>
      <c r="D150" s="16">
        <v>2021</v>
      </c>
      <c r="E150" s="14">
        <f t="shared" ref="E150:E152" si="76">F150+G150+H150+I150</f>
        <v>0</v>
      </c>
      <c r="F150" s="14">
        <v>0</v>
      </c>
      <c r="G150" s="14">
        <v>0</v>
      </c>
      <c r="H150" s="14">
        <v>0</v>
      </c>
      <c r="I150" s="14">
        <v>0</v>
      </c>
      <c r="J150" s="61"/>
      <c r="K150" s="61"/>
    </row>
    <row r="151" spans="1:11" ht="15.75">
      <c r="A151" s="51"/>
      <c r="B151" s="22"/>
      <c r="C151" s="53"/>
      <c r="D151" s="16">
        <v>2022</v>
      </c>
      <c r="E151" s="14">
        <f t="shared" si="76"/>
        <v>0</v>
      </c>
      <c r="F151" s="14">
        <v>0</v>
      </c>
      <c r="G151" s="14">
        <v>0</v>
      </c>
      <c r="H151" s="14">
        <v>0</v>
      </c>
      <c r="I151" s="14">
        <v>0</v>
      </c>
      <c r="J151" s="61"/>
      <c r="K151" s="61"/>
    </row>
    <row r="152" spans="1:11" ht="15.75">
      <c r="A152" s="51"/>
      <c r="B152" s="22"/>
      <c r="C152" s="53"/>
      <c r="D152" s="16">
        <v>2023</v>
      </c>
      <c r="E152" s="14">
        <f t="shared" si="76"/>
        <v>0</v>
      </c>
      <c r="F152" s="14">
        <v>0</v>
      </c>
      <c r="G152" s="14">
        <v>0</v>
      </c>
      <c r="H152" s="14">
        <v>0</v>
      </c>
      <c r="I152" s="14">
        <v>0</v>
      </c>
      <c r="J152" s="61"/>
      <c r="K152" s="61"/>
    </row>
    <row r="153" spans="1:11" ht="15.75">
      <c r="A153" s="51"/>
      <c r="B153" s="22"/>
      <c r="C153" s="54"/>
      <c r="D153" s="16">
        <v>2024</v>
      </c>
      <c r="E153" s="14">
        <f t="shared" si="26"/>
        <v>0</v>
      </c>
      <c r="F153" s="14">
        <v>0</v>
      </c>
      <c r="G153" s="14">
        <v>0</v>
      </c>
      <c r="H153" s="14">
        <v>0</v>
      </c>
      <c r="I153" s="14">
        <v>0</v>
      </c>
      <c r="J153" s="61"/>
      <c r="K153" s="61"/>
    </row>
    <row r="154" spans="1:11" ht="15.75">
      <c r="A154" s="51"/>
      <c r="B154" s="24" t="s">
        <v>39</v>
      </c>
      <c r="C154" s="22"/>
      <c r="D154" s="16" t="s">
        <v>2</v>
      </c>
      <c r="E154" s="14">
        <f t="shared" ref="E154" si="77">E155+E156+E157+E158+E159+E160+E161+E162+E163+E164</f>
        <v>6595.7</v>
      </c>
      <c r="F154" s="14">
        <f t="shared" ref="F154" si="78">F155+F156+F157+F158+F159+F160+F161+F162+F163+F164</f>
        <v>0</v>
      </c>
      <c r="G154" s="14">
        <f t="shared" ref="G154" si="79">G155+G156+G157+G158+G159+G160+G161+G162+G163+G164</f>
        <v>0</v>
      </c>
      <c r="H154" s="14">
        <f t="shared" ref="H154" si="80">H155+H156+H157+H158+H159+H160+H161+H162+H163+H164</f>
        <v>6595.7</v>
      </c>
      <c r="I154" s="14">
        <f t="shared" ref="I154" si="81">I155+I156+I157+I158+I159+I160+I161+I162+I163+I164</f>
        <v>0</v>
      </c>
      <c r="J154" s="61"/>
      <c r="K154" s="61"/>
    </row>
    <row r="155" spans="1:11" ht="15.75">
      <c r="A155" s="51"/>
      <c r="B155" s="25"/>
      <c r="C155" s="23"/>
      <c r="D155" s="16">
        <v>2015</v>
      </c>
      <c r="E155" s="14">
        <f t="shared" ref="E155:E197" si="82">F155+G155+H155+I155</f>
        <v>728</v>
      </c>
      <c r="F155" s="14">
        <f t="shared" ref="F155:I160" si="83">F122+F133+F144</f>
        <v>0</v>
      </c>
      <c r="G155" s="14">
        <f t="shared" si="83"/>
        <v>0</v>
      </c>
      <c r="H155" s="14">
        <f t="shared" si="83"/>
        <v>728</v>
      </c>
      <c r="I155" s="14">
        <f t="shared" si="83"/>
        <v>0</v>
      </c>
      <c r="J155" s="61"/>
      <c r="K155" s="61"/>
    </row>
    <row r="156" spans="1:11" ht="15.75">
      <c r="A156" s="51"/>
      <c r="B156" s="25"/>
      <c r="C156" s="23"/>
      <c r="D156" s="16">
        <v>2016</v>
      </c>
      <c r="E156" s="14">
        <f t="shared" si="82"/>
        <v>1203.5999999999999</v>
      </c>
      <c r="F156" s="14">
        <f t="shared" si="83"/>
        <v>0</v>
      </c>
      <c r="G156" s="14">
        <f t="shared" si="83"/>
        <v>0</v>
      </c>
      <c r="H156" s="14">
        <f t="shared" si="83"/>
        <v>1203.5999999999999</v>
      </c>
      <c r="I156" s="14">
        <f t="shared" si="83"/>
        <v>0</v>
      </c>
      <c r="J156" s="61"/>
      <c r="K156" s="61"/>
    </row>
    <row r="157" spans="1:11" ht="15.75">
      <c r="A157" s="51"/>
      <c r="B157" s="25"/>
      <c r="C157" s="23"/>
      <c r="D157" s="16">
        <v>2017</v>
      </c>
      <c r="E157" s="14">
        <f t="shared" si="82"/>
        <v>755</v>
      </c>
      <c r="F157" s="14">
        <f t="shared" si="83"/>
        <v>0</v>
      </c>
      <c r="G157" s="14">
        <f t="shared" si="83"/>
        <v>0</v>
      </c>
      <c r="H157" s="14">
        <f t="shared" si="83"/>
        <v>755</v>
      </c>
      <c r="I157" s="14">
        <f t="shared" si="83"/>
        <v>0</v>
      </c>
      <c r="J157" s="61"/>
      <c r="K157" s="61"/>
    </row>
    <row r="158" spans="1:11" ht="15.75">
      <c r="A158" s="51"/>
      <c r="B158" s="25"/>
      <c r="C158" s="23"/>
      <c r="D158" s="16">
        <v>2018</v>
      </c>
      <c r="E158" s="14">
        <f t="shared" si="82"/>
        <v>613</v>
      </c>
      <c r="F158" s="14">
        <f t="shared" si="83"/>
        <v>0</v>
      </c>
      <c r="G158" s="14">
        <f t="shared" si="83"/>
        <v>0</v>
      </c>
      <c r="H158" s="14">
        <f t="shared" si="83"/>
        <v>613</v>
      </c>
      <c r="I158" s="14">
        <f t="shared" si="83"/>
        <v>0</v>
      </c>
      <c r="J158" s="61"/>
      <c r="K158" s="61"/>
    </row>
    <row r="159" spans="1:11" ht="15.75" customHeight="1">
      <c r="A159" s="51"/>
      <c r="B159" s="25"/>
      <c r="C159" s="23"/>
      <c r="D159" s="16">
        <v>2019</v>
      </c>
      <c r="E159" s="14">
        <f t="shared" si="82"/>
        <v>542</v>
      </c>
      <c r="F159" s="14">
        <f t="shared" si="83"/>
        <v>0</v>
      </c>
      <c r="G159" s="14">
        <f t="shared" si="83"/>
        <v>0</v>
      </c>
      <c r="H159" s="14">
        <f t="shared" si="83"/>
        <v>542</v>
      </c>
      <c r="I159" s="14">
        <f t="shared" si="83"/>
        <v>0</v>
      </c>
      <c r="J159" s="61"/>
      <c r="K159" s="61"/>
    </row>
    <row r="160" spans="1:11" ht="15.75">
      <c r="A160" s="51"/>
      <c r="B160" s="25"/>
      <c r="C160" s="23"/>
      <c r="D160" s="16">
        <v>2020</v>
      </c>
      <c r="E160" s="14">
        <f t="shared" si="82"/>
        <v>754.1</v>
      </c>
      <c r="F160" s="14">
        <f t="shared" si="83"/>
        <v>0</v>
      </c>
      <c r="G160" s="14">
        <f t="shared" si="83"/>
        <v>0</v>
      </c>
      <c r="H160" s="14">
        <f t="shared" si="83"/>
        <v>754.1</v>
      </c>
      <c r="I160" s="14">
        <f t="shared" si="83"/>
        <v>0</v>
      </c>
      <c r="J160" s="61"/>
      <c r="K160" s="61"/>
    </row>
    <row r="161" spans="1:11" ht="15.75">
      <c r="A161" s="51"/>
      <c r="B161" s="25"/>
      <c r="C161" s="23"/>
      <c r="D161" s="16">
        <v>2021</v>
      </c>
      <c r="E161" s="14">
        <f t="shared" ref="E161:E163" si="84">F161+G161+H161+I161</f>
        <v>500</v>
      </c>
      <c r="F161" s="14">
        <f t="shared" ref="F161:I161" si="85">F128+F139+F150</f>
        <v>0</v>
      </c>
      <c r="G161" s="14">
        <f t="shared" si="85"/>
        <v>0</v>
      </c>
      <c r="H161" s="14">
        <f t="shared" si="85"/>
        <v>500</v>
      </c>
      <c r="I161" s="14">
        <f t="shared" si="85"/>
        <v>0</v>
      </c>
      <c r="J161" s="61"/>
      <c r="K161" s="61"/>
    </row>
    <row r="162" spans="1:11" ht="15.75">
      <c r="A162" s="51"/>
      <c r="B162" s="25"/>
      <c r="C162" s="23"/>
      <c r="D162" s="16">
        <v>2022</v>
      </c>
      <c r="E162" s="14">
        <f t="shared" si="84"/>
        <v>500</v>
      </c>
      <c r="F162" s="14">
        <f t="shared" ref="F162:I162" si="86">F129+F140+F151</f>
        <v>0</v>
      </c>
      <c r="G162" s="14">
        <f t="shared" si="86"/>
        <v>0</v>
      </c>
      <c r="H162" s="14">
        <f t="shared" si="86"/>
        <v>500</v>
      </c>
      <c r="I162" s="14">
        <f t="shared" si="86"/>
        <v>0</v>
      </c>
      <c r="J162" s="61"/>
      <c r="K162" s="61"/>
    </row>
    <row r="163" spans="1:11" ht="15.75">
      <c r="A163" s="51"/>
      <c r="B163" s="25"/>
      <c r="C163" s="23"/>
      <c r="D163" s="16">
        <v>2023</v>
      </c>
      <c r="E163" s="14">
        <f t="shared" si="84"/>
        <v>500</v>
      </c>
      <c r="F163" s="14">
        <f t="shared" ref="F163:I163" si="87">F130+F141+F152</f>
        <v>0</v>
      </c>
      <c r="G163" s="14">
        <f t="shared" si="87"/>
        <v>0</v>
      </c>
      <c r="H163" s="14">
        <f t="shared" si="87"/>
        <v>500</v>
      </c>
      <c r="I163" s="14">
        <f t="shared" si="87"/>
        <v>0</v>
      </c>
      <c r="J163" s="61"/>
      <c r="K163" s="61"/>
    </row>
    <row r="164" spans="1:11" ht="15.75">
      <c r="A164" s="51"/>
      <c r="B164" s="25"/>
      <c r="C164" s="23"/>
      <c r="D164" s="16">
        <v>2024</v>
      </c>
      <c r="E164" s="14">
        <f t="shared" si="82"/>
        <v>500</v>
      </c>
      <c r="F164" s="14">
        <f>F131+F142+F153</f>
        <v>0</v>
      </c>
      <c r="G164" s="14">
        <f>G131+G142+G153</f>
        <v>0</v>
      </c>
      <c r="H164" s="14">
        <f>H131+H142+H153</f>
        <v>500</v>
      </c>
      <c r="I164" s="14">
        <f>I131+I142+I153</f>
        <v>0</v>
      </c>
      <c r="J164" s="61"/>
      <c r="K164" s="61"/>
    </row>
    <row r="165" spans="1:11" ht="15.75">
      <c r="A165" s="51" t="s">
        <v>28</v>
      </c>
      <c r="B165" s="58" t="s">
        <v>63</v>
      </c>
      <c r="C165" s="23"/>
      <c r="D165" s="16" t="s">
        <v>2</v>
      </c>
      <c r="E165" s="14">
        <f t="shared" ref="E165" si="88">E166+E167+E168+E169+E170+E171+E172+E173+E174+E175</f>
        <v>845.4</v>
      </c>
      <c r="F165" s="14">
        <f t="shared" ref="F165" si="89">F166+F167+F168+F169+F170+F171+F172+F173+F174+F175</f>
        <v>0</v>
      </c>
      <c r="G165" s="14">
        <f t="shared" ref="G165" si="90">G166+G167+G168+G169+G170+G171+G172+G173+G174+G175</f>
        <v>0</v>
      </c>
      <c r="H165" s="14">
        <f t="shared" ref="H165" si="91">H166+H167+H168+H169+H170+H171+H172+H173+H174+H175</f>
        <v>845.4</v>
      </c>
      <c r="I165" s="14">
        <f t="shared" ref="I165" si="92">I166+I167+I168+I169+I170+I171+I172+I173+I174+I175</f>
        <v>0</v>
      </c>
      <c r="J165" s="61" t="s">
        <v>29</v>
      </c>
      <c r="K165" s="61" t="s">
        <v>30</v>
      </c>
    </row>
    <row r="166" spans="1:11" ht="15.75">
      <c r="A166" s="51"/>
      <c r="B166" s="59"/>
      <c r="C166" s="23"/>
      <c r="D166" s="16">
        <v>2015</v>
      </c>
      <c r="E166" s="14">
        <f t="shared" si="82"/>
        <v>280</v>
      </c>
      <c r="F166" s="14">
        <v>0</v>
      </c>
      <c r="G166" s="14">
        <v>0</v>
      </c>
      <c r="H166" s="14">
        <v>280</v>
      </c>
      <c r="I166" s="14">
        <v>0</v>
      </c>
      <c r="J166" s="61"/>
      <c r="K166" s="61"/>
    </row>
    <row r="167" spans="1:11" ht="15.75">
      <c r="A167" s="51"/>
      <c r="B167" s="59"/>
      <c r="C167" s="23"/>
      <c r="D167" s="16">
        <v>2016</v>
      </c>
      <c r="E167" s="14">
        <f t="shared" si="82"/>
        <v>330</v>
      </c>
      <c r="F167" s="14">
        <v>0</v>
      </c>
      <c r="G167" s="14">
        <v>0</v>
      </c>
      <c r="H167" s="14">
        <v>330</v>
      </c>
      <c r="I167" s="14">
        <v>0</v>
      </c>
      <c r="J167" s="61"/>
      <c r="K167" s="61"/>
    </row>
    <row r="168" spans="1:11" ht="15.75">
      <c r="A168" s="51"/>
      <c r="B168" s="59"/>
      <c r="C168" s="23"/>
      <c r="D168" s="16">
        <v>2017</v>
      </c>
      <c r="E168" s="14">
        <f t="shared" si="82"/>
        <v>0</v>
      </c>
      <c r="F168" s="14">
        <v>0</v>
      </c>
      <c r="G168" s="14">
        <v>0</v>
      </c>
      <c r="H168" s="14">
        <v>0</v>
      </c>
      <c r="I168" s="14">
        <v>0</v>
      </c>
      <c r="J168" s="61"/>
      <c r="K168" s="61"/>
    </row>
    <row r="169" spans="1:11" ht="15.75">
      <c r="A169" s="51"/>
      <c r="B169" s="59"/>
      <c r="C169" s="23"/>
      <c r="D169" s="16">
        <v>2018</v>
      </c>
      <c r="E169" s="14">
        <f t="shared" si="82"/>
        <v>0</v>
      </c>
      <c r="F169" s="14">
        <v>0</v>
      </c>
      <c r="G169" s="14">
        <v>0</v>
      </c>
      <c r="H169" s="14">
        <v>0</v>
      </c>
      <c r="I169" s="14">
        <v>0</v>
      </c>
      <c r="J169" s="61"/>
      <c r="K169" s="61"/>
    </row>
    <row r="170" spans="1:11" ht="15.75">
      <c r="A170" s="51"/>
      <c r="B170" s="59"/>
      <c r="C170" s="23"/>
      <c r="D170" s="16">
        <v>2019</v>
      </c>
      <c r="E170" s="14">
        <f t="shared" si="82"/>
        <v>0</v>
      </c>
      <c r="F170" s="14">
        <v>0</v>
      </c>
      <c r="G170" s="14">
        <v>0</v>
      </c>
      <c r="H170" s="14">
        <v>0</v>
      </c>
      <c r="I170" s="14">
        <v>0</v>
      </c>
      <c r="J170" s="61"/>
      <c r="K170" s="61"/>
    </row>
    <row r="171" spans="1:11" ht="15.75">
      <c r="A171" s="51"/>
      <c r="B171" s="59"/>
      <c r="C171" s="23"/>
      <c r="D171" s="16">
        <v>2020</v>
      </c>
      <c r="E171" s="14">
        <f t="shared" si="82"/>
        <v>235.4</v>
      </c>
      <c r="F171" s="14">
        <v>0</v>
      </c>
      <c r="G171" s="14">
        <v>0</v>
      </c>
      <c r="H171" s="14">
        <v>235.4</v>
      </c>
      <c r="I171" s="14">
        <v>0</v>
      </c>
      <c r="J171" s="61"/>
      <c r="K171" s="61"/>
    </row>
    <row r="172" spans="1:11" ht="15.75">
      <c r="A172" s="51"/>
      <c r="B172" s="59"/>
      <c r="C172" s="23"/>
      <c r="D172" s="16">
        <v>2021</v>
      </c>
      <c r="E172" s="14">
        <f t="shared" ref="E172:E174" si="93">F172+G172+H172+I172</f>
        <v>0</v>
      </c>
      <c r="F172" s="14">
        <v>0</v>
      </c>
      <c r="G172" s="14">
        <v>0</v>
      </c>
      <c r="H172" s="14">
        <v>0</v>
      </c>
      <c r="I172" s="14">
        <v>0</v>
      </c>
      <c r="J172" s="61"/>
      <c r="K172" s="61"/>
    </row>
    <row r="173" spans="1:11" ht="15.75">
      <c r="A173" s="51"/>
      <c r="B173" s="59"/>
      <c r="C173" s="23"/>
      <c r="D173" s="16">
        <v>2022</v>
      </c>
      <c r="E173" s="14">
        <f t="shared" si="93"/>
        <v>0</v>
      </c>
      <c r="F173" s="14">
        <v>0</v>
      </c>
      <c r="G173" s="14">
        <v>0</v>
      </c>
      <c r="H173" s="14">
        <v>0</v>
      </c>
      <c r="I173" s="14">
        <v>0</v>
      </c>
      <c r="J173" s="61"/>
      <c r="K173" s="61"/>
    </row>
    <row r="174" spans="1:11" ht="15.75">
      <c r="A174" s="51"/>
      <c r="B174" s="59"/>
      <c r="C174" s="23"/>
      <c r="D174" s="16">
        <v>2023</v>
      </c>
      <c r="E174" s="14">
        <f t="shared" si="93"/>
        <v>0</v>
      </c>
      <c r="F174" s="14">
        <v>0</v>
      </c>
      <c r="G174" s="14">
        <v>0</v>
      </c>
      <c r="H174" s="14">
        <v>0</v>
      </c>
      <c r="I174" s="14">
        <v>0</v>
      </c>
      <c r="J174" s="61"/>
      <c r="K174" s="61"/>
    </row>
    <row r="175" spans="1:11" ht="16.149999999999999" customHeight="1">
      <c r="A175" s="51"/>
      <c r="B175" s="60"/>
      <c r="C175" s="23"/>
      <c r="D175" s="16">
        <v>2024</v>
      </c>
      <c r="E175" s="14">
        <f t="shared" si="82"/>
        <v>0</v>
      </c>
      <c r="F175" s="14">
        <v>0</v>
      </c>
      <c r="G175" s="14">
        <v>0</v>
      </c>
      <c r="H175" s="14">
        <v>0</v>
      </c>
      <c r="I175" s="14">
        <v>0</v>
      </c>
      <c r="J175" s="61"/>
      <c r="K175" s="61"/>
    </row>
    <row r="176" spans="1:11" ht="15.75">
      <c r="A176" s="51" t="s">
        <v>31</v>
      </c>
      <c r="B176" s="23" t="s">
        <v>60</v>
      </c>
      <c r="C176" s="23"/>
      <c r="D176" s="16" t="s">
        <v>2</v>
      </c>
      <c r="E176" s="14">
        <f t="shared" ref="E176" si="94">E177+E178+E179+E180+E181+E182+E183+E184+E185+E186</f>
        <v>1257.5999999999999</v>
      </c>
      <c r="F176" s="14">
        <f t="shared" ref="F176" si="95">F177+F178+F179+F180+F181+F182+F183+F184+F185+F186</f>
        <v>0</v>
      </c>
      <c r="G176" s="14">
        <f t="shared" ref="G176" si="96">G177+G178+G179+G180+G181+G182+G183+G184+G185+G186</f>
        <v>1257.5999999999999</v>
      </c>
      <c r="H176" s="14">
        <f t="shared" ref="H176" si="97">H177+H178+H179+H180+H181+H182+H183+H184+H185+H186</f>
        <v>0</v>
      </c>
      <c r="I176" s="14">
        <f t="shared" ref="I176" si="98">I177+I178+I179+I180+I181+I182+I183+I184+I185+I186</f>
        <v>0</v>
      </c>
      <c r="J176" s="61" t="s">
        <v>32</v>
      </c>
      <c r="K176" s="61" t="s">
        <v>33</v>
      </c>
    </row>
    <row r="177" spans="1:11" ht="15.75">
      <c r="A177" s="51"/>
      <c r="B177" s="23"/>
      <c r="C177" s="23"/>
      <c r="D177" s="16">
        <v>2015</v>
      </c>
      <c r="E177" s="14">
        <f t="shared" si="82"/>
        <v>257.60000000000002</v>
      </c>
      <c r="F177" s="14">
        <v>0</v>
      </c>
      <c r="G177" s="14">
        <v>257.60000000000002</v>
      </c>
      <c r="H177" s="14">
        <v>0</v>
      </c>
      <c r="I177" s="14">
        <v>0</v>
      </c>
      <c r="J177" s="61"/>
      <c r="K177" s="61"/>
    </row>
    <row r="178" spans="1:11" ht="15.75">
      <c r="A178" s="51"/>
      <c r="B178" s="23"/>
      <c r="C178" s="23"/>
      <c r="D178" s="16">
        <v>2016</v>
      </c>
      <c r="E178" s="14">
        <f t="shared" si="82"/>
        <v>0</v>
      </c>
      <c r="F178" s="14">
        <v>0</v>
      </c>
      <c r="G178" s="14">
        <v>0</v>
      </c>
      <c r="H178" s="14">
        <v>0</v>
      </c>
      <c r="I178" s="14">
        <v>0</v>
      </c>
      <c r="J178" s="61"/>
      <c r="K178" s="61"/>
    </row>
    <row r="179" spans="1:11" ht="15.75">
      <c r="A179" s="51"/>
      <c r="B179" s="23"/>
      <c r="C179" s="23"/>
      <c r="D179" s="16">
        <v>2017</v>
      </c>
      <c r="E179" s="14">
        <f t="shared" si="82"/>
        <v>500</v>
      </c>
      <c r="F179" s="14">
        <v>0</v>
      </c>
      <c r="G179" s="14">
        <v>500</v>
      </c>
      <c r="H179" s="14">
        <v>0</v>
      </c>
      <c r="I179" s="14">
        <v>0</v>
      </c>
      <c r="J179" s="61"/>
      <c r="K179" s="61"/>
    </row>
    <row r="180" spans="1:11" ht="15.75">
      <c r="A180" s="51"/>
      <c r="B180" s="23"/>
      <c r="C180" s="23"/>
      <c r="D180" s="16">
        <v>2018</v>
      </c>
      <c r="E180" s="14">
        <f t="shared" si="82"/>
        <v>500</v>
      </c>
      <c r="F180" s="14">
        <v>0</v>
      </c>
      <c r="G180" s="14">
        <v>500</v>
      </c>
      <c r="H180" s="14">
        <v>0</v>
      </c>
      <c r="I180" s="14">
        <v>0</v>
      </c>
      <c r="J180" s="61"/>
      <c r="K180" s="61"/>
    </row>
    <row r="181" spans="1:11" ht="15.75">
      <c r="A181" s="51"/>
      <c r="B181" s="23"/>
      <c r="C181" s="23"/>
      <c r="D181" s="16">
        <v>2019</v>
      </c>
      <c r="E181" s="14">
        <f t="shared" si="82"/>
        <v>0</v>
      </c>
      <c r="F181" s="14">
        <v>0</v>
      </c>
      <c r="G181" s="14">
        <v>0</v>
      </c>
      <c r="H181" s="14">
        <v>0</v>
      </c>
      <c r="I181" s="14">
        <v>0</v>
      </c>
      <c r="J181" s="61"/>
      <c r="K181" s="61"/>
    </row>
    <row r="182" spans="1:11" ht="15.75">
      <c r="A182" s="51"/>
      <c r="B182" s="23"/>
      <c r="C182" s="23"/>
      <c r="D182" s="16">
        <v>2020</v>
      </c>
      <c r="E182" s="14">
        <f t="shared" si="82"/>
        <v>0</v>
      </c>
      <c r="F182" s="14">
        <v>0</v>
      </c>
      <c r="G182" s="14">
        <v>0</v>
      </c>
      <c r="H182" s="14">
        <v>0</v>
      </c>
      <c r="I182" s="14">
        <v>0</v>
      </c>
      <c r="J182" s="61"/>
      <c r="K182" s="61"/>
    </row>
    <row r="183" spans="1:11" ht="15.75">
      <c r="A183" s="51"/>
      <c r="B183" s="23"/>
      <c r="C183" s="23"/>
      <c r="D183" s="16">
        <v>2021</v>
      </c>
      <c r="E183" s="14">
        <f t="shared" ref="E183:E185" si="99">F183+G183+H183+I183</f>
        <v>0</v>
      </c>
      <c r="F183" s="14">
        <v>0</v>
      </c>
      <c r="G183" s="14">
        <v>0</v>
      </c>
      <c r="H183" s="14">
        <v>0</v>
      </c>
      <c r="I183" s="14">
        <v>0</v>
      </c>
      <c r="J183" s="61"/>
      <c r="K183" s="61"/>
    </row>
    <row r="184" spans="1:11" ht="15.75">
      <c r="A184" s="51"/>
      <c r="B184" s="23"/>
      <c r="C184" s="23"/>
      <c r="D184" s="16">
        <v>2022</v>
      </c>
      <c r="E184" s="14">
        <f t="shared" si="99"/>
        <v>0</v>
      </c>
      <c r="F184" s="14">
        <v>0</v>
      </c>
      <c r="G184" s="14">
        <v>0</v>
      </c>
      <c r="H184" s="14">
        <v>0</v>
      </c>
      <c r="I184" s="14">
        <v>0</v>
      </c>
      <c r="J184" s="61"/>
      <c r="K184" s="61"/>
    </row>
    <row r="185" spans="1:11" ht="15.75">
      <c r="A185" s="51"/>
      <c r="B185" s="23"/>
      <c r="C185" s="23"/>
      <c r="D185" s="16">
        <v>2023</v>
      </c>
      <c r="E185" s="14">
        <f t="shared" si="99"/>
        <v>0</v>
      </c>
      <c r="F185" s="14">
        <v>0</v>
      </c>
      <c r="G185" s="14">
        <v>0</v>
      </c>
      <c r="H185" s="14">
        <v>0</v>
      </c>
      <c r="I185" s="14">
        <v>0</v>
      </c>
      <c r="J185" s="61"/>
      <c r="K185" s="61"/>
    </row>
    <row r="186" spans="1:11" ht="18.600000000000001" customHeight="1">
      <c r="A186" s="51"/>
      <c r="B186" s="23"/>
      <c r="C186" s="23"/>
      <c r="D186" s="16">
        <v>2024</v>
      </c>
      <c r="E186" s="14">
        <f t="shared" si="82"/>
        <v>0</v>
      </c>
      <c r="F186" s="14">
        <v>0</v>
      </c>
      <c r="G186" s="14">
        <v>0</v>
      </c>
      <c r="H186" s="14">
        <v>0</v>
      </c>
      <c r="I186" s="14">
        <v>0</v>
      </c>
      <c r="J186" s="61"/>
      <c r="K186" s="61"/>
    </row>
    <row r="187" spans="1:11" ht="15.75">
      <c r="A187" s="51" t="s">
        <v>34</v>
      </c>
      <c r="B187" s="62" t="s">
        <v>64</v>
      </c>
      <c r="C187" s="23"/>
      <c r="D187" s="16" t="s">
        <v>2</v>
      </c>
      <c r="E187" s="14">
        <f t="shared" ref="E187" si="100">E188+E189+E190+E191+E192+E193+E194+E195+E196+E197</f>
        <v>528</v>
      </c>
      <c r="F187" s="14">
        <f t="shared" ref="F187" si="101">F188+F189+F190+F191+F192+F193+F194+F195+F196+F197</f>
        <v>0</v>
      </c>
      <c r="G187" s="14">
        <f t="shared" ref="G187" si="102">G188+G189+G190+G191+G192+G193+G194+G195+G196+G197</f>
        <v>0</v>
      </c>
      <c r="H187" s="14">
        <f t="shared" ref="H187" si="103">H188+H189+H190+H191+H192+H193+H194+H195+H196+H197</f>
        <v>528</v>
      </c>
      <c r="I187" s="14">
        <f t="shared" ref="I187" si="104">I188+I189+I190+I191+I192+I193+I194+I195+I196+I197</f>
        <v>0</v>
      </c>
      <c r="J187" s="61" t="s">
        <v>35</v>
      </c>
      <c r="K187" s="61" t="s">
        <v>36</v>
      </c>
    </row>
    <row r="188" spans="1:11" ht="15.75">
      <c r="A188" s="51"/>
      <c r="B188" s="63"/>
      <c r="C188" s="23"/>
      <c r="D188" s="16">
        <v>2015</v>
      </c>
      <c r="E188" s="14">
        <f t="shared" si="82"/>
        <v>0</v>
      </c>
      <c r="F188" s="14">
        <v>0</v>
      </c>
      <c r="G188" s="14">
        <v>0</v>
      </c>
      <c r="H188" s="14">
        <v>0</v>
      </c>
      <c r="I188" s="14">
        <v>0</v>
      </c>
      <c r="J188" s="61"/>
      <c r="K188" s="61"/>
    </row>
    <row r="189" spans="1:11" ht="15.75">
      <c r="A189" s="51"/>
      <c r="B189" s="63"/>
      <c r="C189" s="23"/>
      <c r="D189" s="16">
        <v>2016</v>
      </c>
      <c r="E189" s="14">
        <f t="shared" si="82"/>
        <v>0</v>
      </c>
      <c r="F189" s="14">
        <v>0</v>
      </c>
      <c r="G189" s="14">
        <v>0</v>
      </c>
      <c r="H189" s="14">
        <v>0</v>
      </c>
      <c r="I189" s="14">
        <v>0</v>
      </c>
      <c r="J189" s="61"/>
      <c r="K189" s="61"/>
    </row>
    <row r="190" spans="1:11" ht="15.75">
      <c r="A190" s="51"/>
      <c r="B190" s="63"/>
      <c r="C190" s="23"/>
      <c r="D190" s="16">
        <v>2017</v>
      </c>
      <c r="E190" s="14">
        <f t="shared" si="82"/>
        <v>0</v>
      </c>
      <c r="F190" s="14">
        <v>0</v>
      </c>
      <c r="G190" s="14">
        <v>0</v>
      </c>
      <c r="H190" s="14">
        <v>0</v>
      </c>
      <c r="I190" s="14">
        <v>0</v>
      </c>
      <c r="J190" s="61"/>
      <c r="K190" s="61"/>
    </row>
    <row r="191" spans="1:11" ht="15.75">
      <c r="A191" s="51"/>
      <c r="B191" s="63"/>
      <c r="C191" s="23"/>
      <c r="D191" s="16">
        <v>2018</v>
      </c>
      <c r="E191" s="14">
        <f t="shared" si="82"/>
        <v>0</v>
      </c>
      <c r="F191" s="14">
        <v>0</v>
      </c>
      <c r="G191" s="14">
        <v>0</v>
      </c>
      <c r="H191" s="14">
        <v>0</v>
      </c>
      <c r="I191" s="14">
        <v>0</v>
      </c>
      <c r="J191" s="61"/>
      <c r="K191" s="61"/>
    </row>
    <row r="192" spans="1:11" ht="15.75">
      <c r="A192" s="51"/>
      <c r="B192" s="63"/>
      <c r="C192" s="23"/>
      <c r="D192" s="16">
        <v>2019</v>
      </c>
      <c r="E192" s="14">
        <f>F192+G192+H192+I192</f>
        <v>88</v>
      </c>
      <c r="F192" s="14">
        <v>0</v>
      </c>
      <c r="G192" s="14">
        <v>0</v>
      </c>
      <c r="H192" s="14">
        <v>88</v>
      </c>
      <c r="I192" s="14">
        <v>0</v>
      </c>
      <c r="J192" s="61"/>
      <c r="K192" s="61"/>
    </row>
    <row r="193" spans="1:11" ht="15.75">
      <c r="A193" s="51"/>
      <c r="B193" s="63"/>
      <c r="C193" s="23"/>
      <c r="D193" s="16">
        <v>2020</v>
      </c>
      <c r="E193" s="14">
        <f t="shared" si="82"/>
        <v>88</v>
      </c>
      <c r="F193" s="14">
        <v>0</v>
      </c>
      <c r="G193" s="14">
        <v>0</v>
      </c>
      <c r="H193" s="14">
        <v>88</v>
      </c>
      <c r="I193" s="14">
        <v>0</v>
      </c>
      <c r="J193" s="61"/>
      <c r="K193" s="61"/>
    </row>
    <row r="194" spans="1:11" ht="15.75">
      <c r="A194" s="51"/>
      <c r="B194" s="63"/>
      <c r="C194" s="23"/>
      <c r="D194" s="16">
        <v>2021</v>
      </c>
      <c r="E194" s="14">
        <f t="shared" ref="E194:E196" si="105">F194+G194+H194+I194</f>
        <v>88</v>
      </c>
      <c r="F194" s="14">
        <v>0</v>
      </c>
      <c r="G194" s="14">
        <v>0</v>
      </c>
      <c r="H194" s="14">
        <v>88</v>
      </c>
      <c r="I194" s="14">
        <v>0</v>
      </c>
      <c r="J194" s="61"/>
      <c r="K194" s="61"/>
    </row>
    <row r="195" spans="1:11" ht="15.75">
      <c r="A195" s="51"/>
      <c r="B195" s="63"/>
      <c r="C195" s="23"/>
      <c r="D195" s="16">
        <v>2022</v>
      </c>
      <c r="E195" s="14">
        <f t="shared" si="105"/>
        <v>88</v>
      </c>
      <c r="F195" s="14">
        <v>0</v>
      </c>
      <c r="G195" s="14">
        <v>0</v>
      </c>
      <c r="H195" s="14">
        <v>88</v>
      </c>
      <c r="I195" s="14">
        <v>0</v>
      </c>
      <c r="J195" s="61"/>
      <c r="K195" s="61"/>
    </row>
    <row r="196" spans="1:11" ht="15.75">
      <c r="A196" s="51"/>
      <c r="B196" s="63"/>
      <c r="C196" s="23"/>
      <c r="D196" s="16">
        <v>2023</v>
      </c>
      <c r="E196" s="14">
        <f t="shared" si="105"/>
        <v>88</v>
      </c>
      <c r="F196" s="14">
        <v>0</v>
      </c>
      <c r="G196" s="14">
        <v>0</v>
      </c>
      <c r="H196" s="14">
        <v>88</v>
      </c>
      <c r="I196" s="14">
        <v>0</v>
      </c>
      <c r="J196" s="61"/>
      <c r="K196" s="61"/>
    </row>
    <row r="197" spans="1:11" ht="15.75">
      <c r="A197" s="51"/>
      <c r="B197" s="64"/>
      <c r="C197" s="23"/>
      <c r="D197" s="16">
        <v>2024</v>
      </c>
      <c r="E197" s="14">
        <f t="shared" si="82"/>
        <v>88</v>
      </c>
      <c r="F197" s="14">
        <v>0</v>
      </c>
      <c r="G197" s="14">
        <v>0</v>
      </c>
      <c r="H197" s="14">
        <v>88</v>
      </c>
      <c r="I197" s="14">
        <v>0</v>
      </c>
      <c r="J197" s="61"/>
      <c r="K197" s="61"/>
    </row>
    <row r="198" spans="1:11" ht="15.75">
      <c r="A198" s="55"/>
      <c r="B198" s="24" t="s">
        <v>40</v>
      </c>
      <c r="C198" s="23"/>
      <c r="D198" s="16" t="s">
        <v>2</v>
      </c>
      <c r="E198" s="14">
        <f t="shared" ref="E198" si="106">E199+E200+E201+E202+E203+E204+E205+E206+E207+E208</f>
        <v>110932.4</v>
      </c>
      <c r="F198" s="14">
        <f t="shared" ref="F198" si="107">F199+F200+F201+F202+F203+F204+F205+F206+F207+F208</f>
        <v>0</v>
      </c>
      <c r="G198" s="14">
        <f t="shared" ref="G198" si="108">G199+G200+G201+G202+G203+G204+G205+G206+G207+G208</f>
        <v>4680.3</v>
      </c>
      <c r="H198" s="14">
        <f t="shared" ref="H198" si="109">H199+H200+H201+H202+H203+H204+H205+H206+H207+H208</f>
        <v>106252.1</v>
      </c>
      <c r="I198" s="14">
        <f t="shared" ref="I198" si="110">I199+I200+I201+I202+I203+I204+I205+I206+I207+I208</f>
        <v>0</v>
      </c>
      <c r="J198" s="61"/>
      <c r="K198" s="61"/>
    </row>
    <row r="199" spans="1:11" ht="15.75">
      <c r="A199" s="56"/>
      <c r="B199" s="24"/>
      <c r="C199" s="23"/>
      <c r="D199" s="16">
        <v>2015</v>
      </c>
      <c r="E199" s="14">
        <f t="shared" ref="E199:E208" si="111">F199+G199+H199+I199</f>
        <v>8689.4</v>
      </c>
      <c r="F199" s="14">
        <f>F66+F111+F155+F166+F177+F188</f>
        <v>0</v>
      </c>
      <c r="G199" s="14">
        <f>G66+G111+G155+G166+G177+G188</f>
        <v>821.9</v>
      </c>
      <c r="H199" s="14">
        <f>H66+H111+H155+H166+H177+H188</f>
        <v>7867.5</v>
      </c>
      <c r="I199" s="14">
        <f>I66+I111+I155+I166+I177+I188</f>
        <v>0</v>
      </c>
      <c r="J199" s="61"/>
      <c r="K199" s="61"/>
    </row>
    <row r="200" spans="1:11" ht="15.75">
      <c r="A200" s="56"/>
      <c r="B200" s="24"/>
      <c r="C200" s="23"/>
      <c r="D200" s="16">
        <v>2016</v>
      </c>
      <c r="E200" s="14">
        <f t="shared" si="111"/>
        <v>17251.900000000001</v>
      </c>
      <c r="F200" s="14">
        <v>0</v>
      </c>
      <c r="G200" s="14">
        <f>G178+G112</f>
        <v>994.5</v>
      </c>
      <c r="H200" s="14">
        <f>H67+H112+H156+H167+H178+H189</f>
        <v>16257.4</v>
      </c>
      <c r="I200" s="14">
        <f>J67+J112+J156+J167+J178+J189</f>
        <v>0</v>
      </c>
      <c r="J200" s="61"/>
      <c r="K200" s="61"/>
    </row>
    <row r="201" spans="1:11" ht="15.75">
      <c r="A201" s="56"/>
      <c r="B201" s="24"/>
      <c r="C201" s="23"/>
      <c r="D201" s="16">
        <v>2017</v>
      </c>
      <c r="E201" s="14">
        <f t="shared" si="111"/>
        <v>15737.9</v>
      </c>
      <c r="F201" s="14">
        <f t="shared" ref="F201:I204" si="112">F190+F179+F168+F157+F113+F68</f>
        <v>0</v>
      </c>
      <c r="G201" s="14">
        <f t="shared" si="112"/>
        <v>2363.9</v>
      </c>
      <c r="H201" s="14">
        <f t="shared" si="112"/>
        <v>13374</v>
      </c>
      <c r="I201" s="14">
        <f t="shared" si="112"/>
        <v>0</v>
      </c>
      <c r="J201" s="61"/>
      <c r="K201" s="61"/>
    </row>
    <row r="202" spans="1:11" ht="15.75">
      <c r="A202" s="56"/>
      <c r="B202" s="24"/>
      <c r="C202" s="23"/>
      <c r="D202" s="16">
        <v>2018</v>
      </c>
      <c r="E202" s="14">
        <f t="shared" si="111"/>
        <v>14517.3</v>
      </c>
      <c r="F202" s="14">
        <f t="shared" si="112"/>
        <v>0</v>
      </c>
      <c r="G202" s="14">
        <f t="shared" si="112"/>
        <v>500</v>
      </c>
      <c r="H202" s="14">
        <f t="shared" si="112"/>
        <v>14017.3</v>
      </c>
      <c r="I202" s="14">
        <f t="shared" si="112"/>
        <v>0</v>
      </c>
      <c r="J202" s="61"/>
      <c r="K202" s="61"/>
    </row>
    <row r="203" spans="1:11" ht="15.75">
      <c r="A203" s="56"/>
      <c r="B203" s="24"/>
      <c r="C203" s="23"/>
      <c r="D203" s="16">
        <v>2019</v>
      </c>
      <c r="E203" s="14">
        <f t="shared" si="111"/>
        <v>14537.8</v>
      </c>
      <c r="F203" s="14">
        <f t="shared" si="112"/>
        <v>0</v>
      </c>
      <c r="G203" s="14">
        <f t="shared" si="112"/>
        <v>0</v>
      </c>
      <c r="H203" s="14">
        <f t="shared" si="112"/>
        <v>14537.8</v>
      </c>
      <c r="I203" s="14">
        <f t="shared" si="112"/>
        <v>0</v>
      </c>
      <c r="J203" s="61"/>
      <c r="K203" s="61"/>
    </row>
    <row r="204" spans="1:11" ht="15.75">
      <c r="A204" s="56"/>
      <c r="B204" s="24"/>
      <c r="C204" s="23"/>
      <c r="D204" s="16">
        <v>2020</v>
      </c>
      <c r="E204" s="14">
        <f t="shared" ref="E204" si="113">F204+G204+H204+I204</f>
        <v>17646.099999999999</v>
      </c>
      <c r="F204" s="14">
        <f t="shared" si="112"/>
        <v>0</v>
      </c>
      <c r="G204" s="14">
        <f t="shared" si="112"/>
        <v>0</v>
      </c>
      <c r="H204" s="14">
        <f t="shared" si="112"/>
        <v>17646.099999999999</v>
      </c>
      <c r="I204" s="14">
        <f t="shared" si="112"/>
        <v>0</v>
      </c>
      <c r="J204" s="61"/>
      <c r="K204" s="61"/>
    </row>
    <row r="205" spans="1:11" ht="15.75">
      <c r="A205" s="56"/>
      <c r="B205" s="24"/>
      <c r="C205" s="23"/>
      <c r="D205" s="16">
        <v>2021</v>
      </c>
      <c r="E205" s="14">
        <f t="shared" ref="E205:E207" si="114">F205+G205+H205+I205</f>
        <v>5638</v>
      </c>
      <c r="F205" s="14">
        <f t="shared" ref="F205:I205" si="115">F194+F183+F172+F161+F117+F72</f>
        <v>0</v>
      </c>
      <c r="G205" s="14">
        <f t="shared" si="115"/>
        <v>0</v>
      </c>
      <c r="H205" s="14">
        <f t="shared" si="115"/>
        <v>5638</v>
      </c>
      <c r="I205" s="14">
        <f t="shared" si="115"/>
        <v>0</v>
      </c>
      <c r="J205" s="61"/>
      <c r="K205" s="61"/>
    </row>
    <row r="206" spans="1:11" ht="15.75">
      <c r="A206" s="56"/>
      <c r="B206" s="24"/>
      <c r="C206" s="23"/>
      <c r="D206" s="16">
        <v>2022</v>
      </c>
      <c r="E206" s="14">
        <f t="shared" si="114"/>
        <v>5638</v>
      </c>
      <c r="F206" s="14">
        <f t="shared" ref="F206:I206" si="116">F195+F184+F173+F162+F118+F73</f>
        <v>0</v>
      </c>
      <c r="G206" s="14">
        <f t="shared" si="116"/>
        <v>0</v>
      </c>
      <c r="H206" s="14">
        <f t="shared" si="116"/>
        <v>5638</v>
      </c>
      <c r="I206" s="14">
        <f t="shared" si="116"/>
        <v>0</v>
      </c>
      <c r="J206" s="61"/>
      <c r="K206" s="61"/>
    </row>
    <row r="207" spans="1:11" ht="15.75">
      <c r="A207" s="56"/>
      <c r="B207" s="24"/>
      <c r="C207" s="23"/>
      <c r="D207" s="16">
        <v>2023</v>
      </c>
      <c r="E207" s="14">
        <f t="shared" si="114"/>
        <v>5638</v>
      </c>
      <c r="F207" s="14">
        <f t="shared" ref="F207:I207" si="117">F196+F185+F174+F163+F119+F74</f>
        <v>0</v>
      </c>
      <c r="G207" s="14">
        <f t="shared" si="117"/>
        <v>0</v>
      </c>
      <c r="H207" s="14">
        <f t="shared" si="117"/>
        <v>5638</v>
      </c>
      <c r="I207" s="14">
        <f t="shared" si="117"/>
        <v>0</v>
      </c>
      <c r="J207" s="61"/>
      <c r="K207" s="61"/>
    </row>
    <row r="208" spans="1:11" ht="15.75">
      <c r="A208" s="57"/>
      <c r="B208" s="24"/>
      <c r="C208" s="23"/>
      <c r="D208" s="16">
        <v>2024</v>
      </c>
      <c r="E208" s="14">
        <f t="shared" si="111"/>
        <v>5638</v>
      </c>
      <c r="F208" s="14">
        <f>F197+F186+F175+F164+F120+F75</f>
        <v>0</v>
      </c>
      <c r="G208" s="14">
        <f>G197+G186+G175+G164+G120+G75</f>
        <v>0</v>
      </c>
      <c r="H208" s="14">
        <f>H197+H186+H175+H164+H120+H75</f>
        <v>5638</v>
      </c>
      <c r="I208" s="14">
        <f>I197+I186+I175+I164+I120+I75</f>
        <v>0</v>
      </c>
      <c r="J208" s="61"/>
      <c r="K208" s="61"/>
    </row>
    <row r="209" spans="1:11" ht="15.75">
      <c r="A209" s="11"/>
      <c r="B209" s="1"/>
      <c r="C209" s="1"/>
      <c r="D209" s="2"/>
      <c r="E209" s="2"/>
      <c r="F209" s="2"/>
      <c r="G209" s="2"/>
      <c r="H209" s="2"/>
      <c r="I209" s="1"/>
    </row>
    <row r="210" spans="1:11" ht="55.9" customHeight="1">
      <c r="A210" s="11"/>
      <c r="B210" s="33" t="s">
        <v>61</v>
      </c>
      <c r="C210" s="33"/>
      <c r="D210" s="33"/>
      <c r="E210" s="33"/>
      <c r="F210" s="33"/>
      <c r="G210" s="33"/>
      <c r="H210" s="33"/>
      <c r="I210" s="33"/>
      <c r="J210" s="34"/>
      <c r="K210" s="34"/>
    </row>
    <row r="211" spans="1:11" ht="15.75">
      <c r="A211" s="12"/>
    </row>
    <row r="212" spans="1:11" ht="15.75">
      <c r="A212" s="12"/>
    </row>
    <row r="213" spans="1:11" ht="15.75">
      <c r="A213" s="12"/>
    </row>
    <row r="214" spans="1:11" ht="15.75">
      <c r="A214" s="12"/>
    </row>
    <row r="215" spans="1:11" ht="15.75">
      <c r="A215" s="12"/>
    </row>
    <row r="216" spans="1:11" ht="15.75">
      <c r="A216" s="12"/>
    </row>
    <row r="217" spans="1:11" ht="15.75">
      <c r="A217" s="12"/>
    </row>
    <row r="218" spans="1:11" ht="15.75">
      <c r="A218" s="12"/>
    </row>
    <row r="219" spans="1:11" ht="15.75">
      <c r="A219" s="12"/>
    </row>
    <row r="220" spans="1:11" ht="15.75">
      <c r="A220" s="12"/>
    </row>
    <row r="221" spans="1:11" ht="15.75">
      <c r="A221" s="12"/>
    </row>
    <row r="222" spans="1:11" ht="15.75">
      <c r="A222" s="12"/>
    </row>
    <row r="223" spans="1:11" ht="15.75">
      <c r="A223" s="12"/>
    </row>
    <row r="224" spans="1:11" ht="15.75">
      <c r="A224" s="12"/>
    </row>
    <row r="225" spans="1:1" ht="15.75">
      <c r="A225" s="12"/>
    </row>
    <row r="226" spans="1:1" ht="15.75">
      <c r="A226" s="12"/>
    </row>
    <row r="227" spans="1:1" ht="15.75">
      <c r="A227" s="12"/>
    </row>
    <row r="228" spans="1:1" ht="15.75">
      <c r="A228" s="12"/>
    </row>
    <row r="229" spans="1:1" ht="15.75">
      <c r="A229" s="12"/>
    </row>
    <row r="230" spans="1:1" ht="15.75">
      <c r="A230" s="12"/>
    </row>
    <row r="231" spans="1:1" ht="15.75">
      <c r="A231" s="12"/>
    </row>
    <row r="232" spans="1:1" ht="15.75">
      <c r="A232" s="12"/>
    </row>
    <row r="233" spans="1:1" ht="15.75">
      <c r="A233" s="12"/>
    </row>
    <row r="234" spans="1:1" ht="15.75">
      <c r="A234" s="12"/>
    </row>
    <row r="235" spans="1:1" ht="15.75">
      <c r="A235" s="12"/>
    </row>
    <row r="236" spans="1:1" ht="15.75">
      <c r="A236" s="12"/>
    </row>
    <row r="237" spans="1:1" ht="15.75">
      <c r="A237" s="12"/>
    </row>
    <row r="238" spans="1:1" ht="15.75">
      <c r="A238" s="12"/>
    </row>
    <row r="239" spans="1:1" ht="15.75">
      <c r="A239" s="12"/>
    </row>
    <row r="240" spans="1:1" ht="15.75">
      <c r="A240" s="12"/>
    </row>
    <row r="241" spans="1:1" ht="15.75">
      <c r="A241" s="12"/>
    </row>
    <row r="242" spans="1:1" ht="15.75">
      <c r="A242" s="12"/>
    </row>
    <row r="243" spans="1:1" ht="15.75">
      <c r="A243" s="12"/>
    </row>
    <row r="244" spans="1:1" ht="15.75">
      <c r="A244" s="12"/>
    </row>
    <row r="245" spans="1:1" ht="15.75">
      <c r="A245" s="12"/>
    </row>
    <row r="246" spans="1:1" ht="15.75">
      <c r="A246" s="12"/>
    </row>
    <row r="247" spans="1:1" ht="15.75">
      <c r="A247" s="12"/>
    </row>
    <row r="248" spans="1:1" ht="15.75">
      <c r="A248" s="12"/>
    </row>
    <row r="249" spans="1:1" ht="15.75">
      <c r="A249" s="12"/>
    </row>
    <row r="250" spans="1:1" ht="15.75">
      <c r="A250" s="12"/>
    </row>
    <row r="251" spans="1:1" ht="15.75">
      <c r="A251" s="12"/>
    </row>
    <row r="252" spans="1:1" ht="15.75">
      <c r="A252" s="12"/>
    </row>
    <row r="253" spans="1:1" ht="15.75">
      <c r="A253" s="12"/>
    </row>
    <row r="254" spans="1:1" ht="15.75">
      <c r="A254" s="12"/>
    </row>
    <row r="255" spans="1:1" ht="15.75">
      <c r="A255" s="12"/>
    </row>
    <row r="256" spans="1:1" ht="15.75">
      <c r="A256" s="12"/>
    </row>
    <row r="257" spans="1:1" ht="15.75">
      <c r="A257" s="12"/>
    </row>
    <row r="258" spans="1:1" ht="15.75">
      <c r="A258" s="12"/>
    </row>
    <row r="259" spans="1:1" ht="15.75">
      <c r="A259" s="12"/>
    </row>
    <row r="260" spans="1:1" ht="15.75">
      <c r="A260" s="12"/>
    </row>
    <row r="261" spans="1:1" ht="15.75">
      <c r="A261" s="12"/>
    </row>
    <row r="262" spans="1:1" ht="15.75">
      <c r="A262" s="12"/>
    </row>
    <row r="263" spans="1:1" ht="15.75">
      <c r="A263" s="12"/>
    </row>
    <row r="264" spans="1:1" ht="15.75">
      <c r="A264" s="12"/>
    </row>
    <row r="265" spans="1:1" ht="15.75">
      <c r="A265" s="12"/>
    </row>
    <row r="266" spans="1:1" ht="15.75">
      <c r="A266" s="12"/>
    </row>
    <row r="267" spans="1:1" ht="15.75">
      <c r="A267" s="12"/>
    </row>
    <row r="268" spans="1:1" ht="15.75">
      <c r="A268" s="12"/>
    </row>
    <row r="269" spans="1:1" ht="15.75">
      <c r="A269" s="12"/>
    </row>
    <row r="270" spans="1:1" ht="15.75">
      <c r="A270" s="12"/>
    </row>
    <row r="271" spans="1:1" ht="15.75">
      <c r="A271" s="12"/>
    </row>
    <row r="272" spans="1:1" ht="15.75">
      <c r="A272" s="12"/>
    </row>
    <row r="273" spans="1:1" ht="15.75">
      <c r="A273" s="12"/>
    </row>
    <row r="274" spans="1:1" ht="15.75">
      <c r="A274" s="12"/>
    </row>
    <row r="275" spans="1:1" ht="15.75">
      <c r="A275" s="12"/>
    </row>
    <row r="276" spans="1:1" ht="15.75">
      <c r="A276" s="12"/>
    </row>
    <row r="277" spans="1:1" ht="15.75">
      <c r="A277" s="12"/>
    </row>
    <row r="278" spans="1:1" ht="15.75">
      <c r="A278" s="12"/>
    </row>
    <row r="279" spans="1:1" ht="15.75">
      <c r="A279" s="12"/>
    </row>
    <row r="280" spans="1:1" ht="15.75">
      <c r="A280" s="12"/>
    </row>
    <row r="281" spans="1:1" ht="15.75">
      <c r="A281" s="12"/>
    </row>
    <row r="282" spans="1:1" ht="15.75">
      <c r="A282" s="12"/>
    </row>
    <row r="283" spans="1:1" ht="15.75">
      <c r="A283" s="12"/>
    </row>
    <row r="284" spans="1:1" ht="15.75">
      <c r="A284" s="12"/>
    </row>
    <row r="285" spans="1:1" ht="15.75">
      <c r="A285" s="12"/>
    </row>
    <row r="286" spans="1:1" ht="15.75">
      <c r="A286" s="12"/>
    </row>
    <row r="287" spans="1:1" ht="15.75">
      <c r="A287" s="12"/>
    </row>
    <row r="288" spans="1:1" ht="15.75">
      <c r="A288" s="12"/>
    </row>
    <row r="289" spans="1:1" ht="15.75">
      <c r="A289" s="12"/>
    </row>
    <row r="290" spans="1:1" ht="15.75">
      <c r="A290" s="12"/>
    </row>
    <row r="291" spans="1:1" ht="15.75">
      <c r="A291" s="12"/>
    </row>
    <row r="292" spans="1:1" ht="15.75">
      <c r="A292" s="12"/>
    </row>
    <row r="293" spans="1:1" ht="15.75">
      <c r="A293" s="12"/>
    </row>
    <row r="294" spans="1:1" ht="15.75">
      <c r="A294" s="12"/>
    </row>
    <row r="295" spans="1:1" ht="15.75">
      <c r="A295" s="12"/>
    </row>
    <row r="296" spans="1:1" ht="15.75">
      <c r="A296" s="12"/>
    </row>
    <row r="297" spans="1:1" ht="15.75">
      <c r="A297" s="12"/>
    </row>
    <row r="298" spans="1:1" ht="15.75">
      <c r="A298" s="12"/>
    </row>
    <row r="299" spans="1:1" ht="15.75">
      <c r="A299" s="12"/>
    </row>
    <row r="300" spans="1:1" ht="15.75">
      <c r="A300" s="12"/>
    </row>
    <row r="301" spans="1:1" ht="15.75">
      <c r="A301" s="12"/>
    </row>
    <row r="302" spans="1:1" ht="15.75">
      <c r="A302" s="12"/>
    </row>
    <row r="303" spans="1:1" ht="15.75">
      <c r="A303" s="12"/>
    </row>
    <row r="304" spans="1:1" ht="15.75">
      <c r="A304" s="12"/>
    </row>
    <row r="305" spans="1:1" ht="15.75">
      <c r="A305" s="12"/>
    </row>
    <row r="306" spans="1:1" ht="15.75">
      <c r="A306" s="12"/>
    </row>
    <row r="307" spans="1:1" ht="15.75">
      <c r="A307" s="12"/>
    </row>
    <row r="308" spans="1:1" ht="15.75">
      <c r="A308" s="12"/>
    </row>
    <row r="309" spans="1:1" ht="15.75">
      <c r="A309" s="12"/>
    </row>
    <row r="310" spans="1:1" ht="15.75">
      <c r="A310" s="12"/>
    </row>
    <row r="311" spans="1:1" ht="15.75">
      <c r="A311" s="12"/>
    </row>
    <row r="312" spans="1:1" ht="15.75">
      <c r="A312" s="12"/>
    </row>
    <row r="313" spans="1:1" ht="15.75">
      <c r="A313" s="12"/>
    </row>
    <row r="314" spans="1:1" ht="15.75">
      <c r="A314" s="12"/>
    </row>
    <row r="315" spans="1:1" ht="15.75">
      <c r="A315" s="12"/>
    </row>
    <row r="316" spans="1:1" ht="15.75">
      <c r="A316" s="12"/>
    </row>
    <row r="317" spans="1:1" ht="15.75">
      <c r="A317" s="12"/>
    </row>
    <row r="318" spans="1:1" ht="15.75">
      <c r="A318" s="12"/>
    </row>
    <row r="319" spans="1:1" ht="15.75">
      <c r="A319" s="12"/>
    </row>
    <row r="320" spans="1:1" ht="15.75">
      <c r="A320" s="12"/>
    </row>
    <row r="321" spans="1:1" ht="15.75">
      <c r="A321" s="12"/>
    </row>
    <row r="322" spans="1:1" ht="15.75">
      <c r="A322" s="12"/>
    </row>
    <row r="323" spans="1:1" ht="15.75">
      <c r="A323" s="12"/>
    </row>
    <row r="324" spans="1:1" ht="15.75">
      <c r="A324" s="12"/>
    </row>
    <row r="325" spans="1:1" ht="15.75">
      <c r="A325" s="12"/>
    </row>
    <row r="326" spans="1:1" ht="15.75">
      <c r="A326" s="12"/>
    </row>
    <row r="327" spans="1:1" ht="15.75">
      <c r="A327" s="12"/>
    </row>
    <row r="328" spans="1:1" ht="15.75">
      <c r="A328" s="12"/>
    </row>
    <row r="329" spans="1:1" ht="15.75">
      <c r="A329" s="12"/>
    </row>
    <row r="330" spans="1:1" ht="15.75">
      <c r="A330" s="12"/>
    </row>
    <row r="331" spans="1:1" ht="15.75">
      <c r="A331" s="12"/>
    </row>
    <row r="332" spans="1:1" ht="15.75">
      <c r="A332" s="12"/>
    </row>
    <row r="333" spans="1:1" ht="15.75">
      <c r="A333" s="12"/>
    </row>
    <row r="334" spans="1:1" ht="15.75">
      <c r="A334" s="12"/>
    </row>
    <row r="335" spans="1:1" ht="15.75">
      <c r="A335" s="12"/>
    </row>
    <row r="336" spans="1:1" ht="15.75">
      <c r="A336" s="12"/>
    </row>
    <row r="337" spans="1:1" ht="15.75">
      <c r="A337" s="12"/>
    </row>
    <row r="338" spans="1:1" ht="15.75">
      <c r="A338" s="12"/>
    </row>
    <row r="339" spans="1:1" ht="15.75">
      <c r="A339" s="12"/>
    </row>
    <row r="340" spans="1:1" ht="15.75">
      <c r="A340" s="12"/>
    </row>
    <row r="341" spans="1:1" ht="15.75">
      <c r="A341" s="12"/>
    </row>
    <row r="342" spans="1:1" ht="15.75">
      <c r="A342" s="12"/>
    </row>
    <row r="343" spans="1:1" ht="15.75">
      <c r="A343" s="12"/>
    </row>
    <row r="344" spans="1:1" ht="15.75">
      <c r="A344" s="12"/>
    </row>
    <row r="345" spans="1:1" ht="15.75">
      <c r="A345" s="12"/>
    </row>
    <row r="346" spans="1:1" ht="15.75">
      <c r="A346" s="12"/>
    </row>
    <row r="347" spans="1:1" ht="15.75">
      <c r="A347" s="12"/>
    </row>
    <row r="348" spans="1:1" ht="15.75">
      <c r="A348" s="12"/>
    </row>
    <row r="349" spans="1:1" ht="15.75">
      <c r="A349" s="12"/>
    </row>
    <row r="350" spans="1:1" ht="15.75">
      <c r="A350" s="12"/>
    </row>
    <row r="351" spans="1:1" ht="15.75">
      <c r="A351" s="12"/>
    </row>
    <row r="352" spans="1:1" ht="15.75">
      <c r="A352" s="12"/>
    </row>
    <row r="353" spans="1:1" ht="15.75">
      <c r="A353" s="12"/>
    </row>
    <row r="354" spans="1:1" ht="15.75">
      <c r="A354" s="12"/>
    </row>
    <row r="355" spans="1:1" ht="15.75">
      <c r="A355" s="12"/>
    </row>
  </sheetData>
  <mergeCells count="84">
    <mergeCell ref="K165:K175"/>
    <mergeCell ref="J121:J164"/>
    <mergeCell ref="K121:K164"/>
    <mergeCell ref="C165:C175"/>
    <mergeCell ref="J165:J175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A77:A87"/>
    <mergeCell ref="B88:B98"/>
    <mergeCell ref="A88:A98"/>
    <mergeCell ref="C88:C98"/>
    <mergeCell ref="A121:A131"/>
    <mergeCell ref="C110:C120"/>
    <mergeCell ref="B99:B109"/>
    <mergeCell ref="A99:A109"/>
    <mergeCell ref="B110:B120"/>
    <mergeCell ref="A110:A120"/>
    <mergeCell ref="A54:A64"/>
    <mergeCell ref="A65:A75"/>
    <mergeCell ref="F2:K2"/>
    <mergeCell ref="A5:A6"/>
    <mergeCell ref="A32:A42"/>
    <mergeCell ref="A43:A53"/>
    <mergeCell ref="C10:C20"/>
    <mergeCell ref="B8:K8"/>
    <mergeCell ref="B9:K9"/>
    <mergeCell ref="J10:J75"/>
    <mergeCell ref="K10:K75"/>
    <mergeCell ref="A10:A20"/>
    <mergeCell ref="A21:A31"/>
    <mergeCell ref="B10:B20"/>
    <mergeCell ref="B210:K210"/>
    <mergeCell ref="C32:C42"/>
    <mergeCell ref="C43:C53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B21:B31"/>
    <mergeCell ref="C21:C31"/>
    <mergeCell ref="C54:C64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  <mergeCell ref="B121:B131"/>
    <mergeCell ref="C65:C75"/>
    <mergeCell ref="J77:J120"/>
    <mergeCell ref="C99:C109"/>
  </mergeCells>
  <pageMargins left="0.43307086614173229" right="0.31496062992125984" top="0.59055118110236227" bottom="0.31496062992125984" header="0.31496062992125984" footer="0.31496062992125984"/>
  <pageSetup paperSize="9" scale="8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2020-11-12T06:39:57Z</cp:lastPrinted>
  <dcterms:created xsi:type="dcterms:W3CDTF">2015-12-15T09:12:22Z</dcterms:created>
  <dcterms:modified xsi:type="dcterms:W3CDTF">2020-11-24T12:04:11Z</dcterms:modified>
</cp:coreProperties>
</file>